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dyL\Downloads\"/>
    </mc:Choice>
  </mc:AlternateContent>
  <xr:revisionPtr revIDLastSave="0" documentId="8_{7DACE2D3-3F65-4D19-AE79-E5BD78DB2BBB}" xr6:coauthVersionLast="47" xr6:coauthVersionMax="47" xr10:uidLastSave="{00000000-0000-0000-0000-000000000000}"/>
  <bookViews>
    <workbookView xWindow="-28920" yWindow="-120" windowWidth="29040" windowHeight="15720" xr2:uid="{7BD94FEF-1DC0-4F7E-8912-B7C27335F3B4}"/>
  </bookViews>
  <sheets>
    <sheet name="Data" sheetId="1" r:id="rId1"/>
    <sheet name="Formulář pro zadávání dat" sheetId="5" r:id="rId2"/>
    <sheet name="Využítí AI" sheetId="3" r:id="rId3"/>
    <sheet name="Bez AI" sheetId="4" r:id="rId4"/>
    <sheet name="Seznamy" sheetId="2" r:id="rId5"/>
    <sheet name="Kontingenční tabulka" sheetId="6" r:id="rId6"/>
  </sheets>
  <definedNames>
    <definedName name="solver_adj" localSheetId="3" hidden="1">'Bez AI'!$E$4:$E$34</definedName>
    <definedName name="solver_cvg" localSheetId="3" hidden="1">0.0001</definedName>
    <definedName name="solver_drv" localSheetId="3" hidden="1">1</definedName>
    <definedName name="solver_eng" localSheetId="3" hidden="1">2</definedName>
    <definedName name="solver_est" localSheetId="3" hidden="1">1</definedName>
    <definedName name="solver_itr" localSheetId="3" hidden="1">2147483647</definedName>
    <definedName name="solver_lhs1" localSheetId="3" hidden="1">'Bez AI'!$E$4:$E$34</definedName>
    <definedName name="solver_mip" localSheetId="3" hidden="1">2147483647</definedName>
    <definedName name="solver_mni" localSheetId="3" hidden="1">30</definedName>
    <definedName name="solver_mrt" localSheetId="3" hidden="1">0.075</definedName>
    <definedName name="solver_msl" localSheetId="3" hidden="1">2</definedName>
    <definedName name="solver_neg" localSheetId="3" hidden="1">1</definedName>
    <definedName name="solver_nod" localSheetId="3" hidden="1">2147483647</definedName>
    <definedName name="solver_num" localSheetId="3" hidden="1">1</definedName>
    <definedName name="solver_nwt" localSheetId="3" hidden="1">1</definedName>
    <definedName name="solver_opt" localSheetId="3" hidden="1">'Bez AI'!$F$4</definedName>
    <definedName name="solver_pre" localSheetId="3" hidden="1">0.000001</definedName>
    <definedName name="solver_rbv" localSheetId="3" hidden="1">2</definedName>
    <definedName name="solver_rel1" localSheetId="3" hidden="1">5</definedName>
    <definedName name="solver_rhs1" localSheetId="3" hidden="1">"binární_číslo"</definedName>
    <definedName name="solver_rlx" localSheetId="3" hidden="1">2</definedName>
    <definedName name="solver_rsd" localSheetId="3" hidden="1">0</definedName>
    <definedName name="solver_scl" localSheetId="3" hidden="1">2</definedName>
    <definedName name="solver_sho" localSheetId="3" hidden="1">2</definedName>
    <definedName name="solver_ssz" localSheetId="3" hidden="1">0</definedName>
    <definedName name="solver_tim" localSheetId="3" hidden="1">2147483647</definedName>
    <definedName name="solver_tol" localSheetId="3" hidden="1">0.01</definedName>
    <definedName name="solver_typ" localSheetId="3" hidden="1">3</definedName>
    <definedName name="solver_val" localSheetId="3" hidden="1">4637491</definedName>
    <definedName name="solver_ver" localSheetId="3" hidden="1">3</definedName>
  </definedNames>
  <calcPr calcId="191029"/>
  <pivotCaches>
    <pivotCache cacheId="7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4" i="4" l="1"/>
</calcChain>
</file>

<file path=xl/sharedStrings.xml><?xml version="1.0" encoding="utf-8"?>
<sst xmlns="http://schemas.openxmlformats.org/spreadsheetml/2006/main" count="243" uniqueCount="163">
  <si>
    <t>Cena celkem</t>
  </si>
  <si>
    <t>Jednotková cena</t>
  </si>
  <si>
    <t>Počet kusů</t>
  </si>
  <si>
    <t>Číslo zakázky</t>
  </si>
  <si>
    <t>Datum</t>
  </si>
  <si>
    <t>Název výrobku</t>
  </si>
  <si>
    <t>Skupina výrobku</t>
  </si>
  <si>
    <t>Příprava a krájení</t>
  </si>
  <si>
    <t>Kuchyňský nůž šéfkuchaře</t>
  </si>
  <si>
    <t>Prkénko na krájení</t>
  </si>
  <si>
    <t>Škrabka na zeleninu</t>
  </si>
  <si>
    <t>Struhadlo čtyřstranné</t>
  </si>
  <si>
    <t>Lis na česnek</t>
  </si>
  <si>
    <t>Otvírák na konzervy</t>
  </si>
  <si>
    <t>Kuchyňské nůžky</t>
  </si>
  <si>
    <t>Odměrka na tekutiny</t>
  </si>
  <si>
    <t>Kuchyňská váha digitální</t>
  </si>
  <si>
    <t>Mísa na míchání</t>
  </si>
  <si>
    <t>Vaření a smažení</t>
  </si>
  <si>
    <t>Hrnec s poklicí (nerez)</t>
  </si>
  <si>
    <t>Pánev s nepřilnavým povrchem</t>
  </si>
  <si>
    <t>Rendlík</t>
  </si>
  <si>
    <t>Wok pánev</t>
  </si>
  <si>
    <t>Tlakový hrnec</t>
  </si>
  <si>
    <t>Obracečka</t>
  </si>
  <si>
    <t>Naběračka</t>
  </si>
  <si>
    <t>Kuchyňská pinzeta</t>
  </si>
  <si>
    <t>Pařák na knedlíky</t>
  </si>
  <si>
    <t>Cedník</t>
  </si>
  <si>
    <t>Pečení a cukrářství</t>
  </si>
  <si>
    <t>Plech na pečení</t>
  </si>
  <si>
    <t>Forma na bábovku</t>
  </si>
  <si>
    <t>Dortová forma rozkládací</t>
  </si>
  <si>
    <t>Váleček na těsto</t>
  </si>
  <si>
    <t>Mašlovačka silikonová</t>
  </si>
  <si>
    <t>Kuchyňská stěrka</t>
  </si>
  <si>
    <t>Šlehací metla</t>
  </si>
  <si>
    <t>Pečicí papír opakovací</t>
  </si>
  <si>
    <t>Pomocníci a doplňky</t>
  </si>
  <si>
    <t>Chňapka na horké nádobí</t>
  </si>
  <si>
    <t>Minutka kuchyňská</t>
  </si>
  <si>
    <t>Korkový otvírák / vývrtka</t>
  </si>
  <si>
    <t>Podložka pod horké hrnce</t>
  </si>
  <si>
    <t>Organizér na příbory</t>
  </si>
  <si>
    <t>Dóza na potraviny</t>
  </si>
  <si>
    <t>Elektrospotřebiče</t>
  </si>
  <si>
    <t>Tyčový mixér</t>
  </si>
  <si>
    <t>Rychlovarná konvice</t>
  </si>
  <si>
    <t>Toaster / topinkovač</t>
  </si>
  <si>
    <t>Kuchyňský robot</t>
  </si>
  <si>
    <t>Ruční šlehač</t>
  </si>
  <si>
    <t>Rýžovar</t>
  </si>
  <si>
    <t>000001</t>
  </si>
  <si>
    <t>000002</t>
  </si>
  <si>
    <t>000003</t>
  </si>
  <si>
    <t>000004</t>
  </si>
  <si>
    <t>000005</t>
  </si>
  <si>
    <t>000006</t>
  </si>
  <si>
    <t>000007</t>
  </si>
  <si>
    <t>000008</t>
  </si>
  <si>
    <t>000009</t>
  </si>
  <si>
    <t>000010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</si>
  <si>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</si>
  <si>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</si>
  <si>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</si>
  <si>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</si>
  <si>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</si>
  <si>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</si>
  <si>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</si>
  <si>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</si>
  <si>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</si>
  <si>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</si>
  <si>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</si>
  <si>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</si>
  <si>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</si>
  <si>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</si>
  <si>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</si>
  <si>
    <t>000026</t>
  </si>
  <si>
    <t>000027</t>
  </si>
  <si>
    <t>000028</t>
  </si>
  <si>
    <t>000029</t>
  </si>
  <si>
    <t>000030</t>
  </si>
  <si>
    <t>000031</t>
  </si>
  <si>
    <t>000032</t>
  </si>
  <si>
    <t>000033</t>
  </si>
  <si>
    <t>000034</t>
  </si>
  <si>
    <t>000035</t>
  </si>
  <si>
    <t>000036</t>
  </si>
  <si>
    <t>000037</t>
  </si>
  <si>
    <t>000038</t>
  </si>
  <si>
    <t>000039</t>
  </si>
  <si>
    <t>000040</t>
  </si>
  <si>
    <t>Data</t>
  </si>
  <si>
    <t>číslo vydané faktury</t>
  </si>
  <si>
    <t>datum</t>
  </si>
  <si>
    <t>částka</t>
  </si>
  <si>
    <t>FV001</t>
  </si>
  <si>
    <t>FV002</t>
  </si>
  <si>
    <t>FV003</t>
  </si>
  <si>
    <t>FV004</t>
  </si>
  <si>
    <t>FV005</t>
  </si>
  <si>
    <t>FV006</t>
  </si>
  <si>
    <t>FV007</t>
  </si>
  <si>
    <t>FV008</t>
  </si>
  <si>
    <t>FV009</t>
  </si>
  <si>
    <t>FV010</t>
  </si>
  <si>
    <t>FV011</t>
  </si>
  <si>
    <t>FV012</t>
  </si>
  <si>
    <t>FV013</t>
  </si>
  <si>
    <t>FV014</t>
  </si>
  <si>
    <t>FV015</t>
  </si>
  <si>
    <t>FV016</t>
  </si>
  <si>
    <t>FV017</t>
  </si>
  <si>
    <t>FV018</t>
  </si>
  <si>
    <t>FV019</t>
  </si>
  <si>
    <t>FV020</t>
  </si>
  <si>
    <t>FV021</t>
  </si>
  <si>
    <t>FV022</t>
  </si>
  <si>
    <t>FV023</t>
  </si>
  <si>
    <t>FV024</t>
  </si>
  <si>
    <t>FV025</t>
  </si>
  <si>
    <t>FV026</t>
  </si>
  <si>
    <t>FV027</t>
  </si>
  <si>
    <t>FV028</t>
  </si>
  <si>
    <t>FV029</t>
  </si>
  <si>
    <t>FV030</t>
  </si>
  <si>
    <t>FV031</t>
  </si>
  <si>
    <t>FV032</t>
  </si>
  <si>
    <t>FV033</t>
  </si>
  <si>
    <t>FV034</t>
  </si>
  <si>
    <t>FV035</t>
  </si>
  <si>
    <t>FV036</t>
  </si>
  <si>
    <t>FV037</t>
  </si>
  <si>
    <t>FV038</t>
  </si>
  <si>
    <t>FV039</t>
  </si>
  <si>
    <t>FV040</t>
  </si>
  <si>
    <t>FV041</t>
  </si>
  <si>
    <t>FV042</t>
  </si>
  <si>
    <t>FV043</t>
  </si>
  <si>
    <t>FV044</t>
  </si>
  <si>
    <t>FV045</t>
  </si>
  <si>
    <t>FV046</t>
  </si>
  <si>
    <t>FV047</t>
  </si>
  <si>
    <t>částka nezaplacených faktur</t>
  </si>
  <si>
    <t>Které faktury nebyly proplaceny?</t>
  </si>
  <si>
    <t>Čísla která odpovídají součtu mají ve sloupci E číslo 1. Ostatní budou mít 0.</t>
  </si>
  <si>
    <t>Řešitele je třeba zapnout na: Soubor -&gt;Možnosti-&gt;Doplňky-&gt; dole je tlačítko Přejít a zatrhe se volba Doplněk Solver.</t>
  </si>
  <si>
    <t>Řešitel se objeví v záložce Data. Po spuštění se vyplní takto:</t>
  </si>
  <si>
    <t>Datum nesmí být menší než dnešní datum</t>
  </si>
  <si>
    <t>Při výběru ze seznamu Skupiny výrobků bude automaticky upraven výběrový seznam Název výrobku</t>
  </si>
  <si>
    <t>Číslo zakázky se nesmí opakovat - zajistěte barevným odlišením</t>
  </si>
  <si>
    <t>Počet kusů a jednotková cena musí být vždy celá čísla</t>
  </si>
  <si>
    <t>Seznam</t>
  </si>
  <si>
    <t>Jak zjistit jaké položky budou dostupné pro  Skupinu výrobků</t>
  </si>
  <si>
    <t>Jak vygenerovat seznamy Názvů výrobků pro jednotlivé Skupiny výrobků?</t>
  </si>
  <si>
    <t>Cena celkem se bude automaticky dopočítávat</t>
  </si>
  <si>
    <t xml:space="preserve">Vbuňce F4 je skalární součin sloupce D a E. Funguje to tak že si řešitel do buněk ve sloupci E dopňuje jedničku a až mu vyjde požadovaný výsledek tak to zobrazí. </t>
  </si>
  <si>
    <t>Popisky řádků</t>
  </si>
  <si>
    <t>Celkový součet</t>
  </si>
  <si>
    <t>Součet z Cena celkem</t>
  </si>
  <si>
    <t>Zobrazte přehled jednotlivých Skupin výrobků tak, aby bylo vidět kolik kusů zboží a za jakou cenu bylo naskladněno.</t>
  </si>
  <si>
    <t>Stejný přehled zobrazte také ve dnech a v grafu.</t>
  </si>
  <si>
    <t>Součet z Cena s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</si>
</sst>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Kč&quot;;[Red]\-#,##0.00\ &quot;Kč&quot;"/>
    <numFmt numFmtId="166" formatCode="#,##0.00\ &quot;Kč&quot;"/>
  </numFmts>
  <fonts count="3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/>
    <xf numFmtId="166" fontId="0" fillId="0" borderId="0" xfId="0" applyNumberFormat="1"/>
    <xf numFmtId="8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/>
    <xf numFmtId="2" fontId="0" fillId="0" borderId="0" xfId="0" applyNumberFormat="1"/>
    <xf numFmtId="0" fontId="0" fillId="0" borderId="0" xfId="0" pivotButton="1"/>
    <xf numFmtId="0" fontId="0" fillId="0" borderId="0" xfId="0" applyNumberFormat="1"/>
    <xf numFmtId="14" fontId="0" fillId="0" borderId="0" xfId="0" applyNumberFormat="1" applyAlignment="1">
      <alignment horizontal="left"/>
    </xf>
    <xf numFmtId="14" fontId="0" fillId="0" borderId="5" xfId="0" applyNumberFormat="1" applyBorder="1"/>
  </cellXfs>
  <cellStyles count="1">
    <cellStyle name="Normální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[ukazka.xlsx]Kontingenční tabulka!Kontingenční tabulka2</c:name>
    <c:fmtId val="4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'Kontingenční tabulka'!$D$60</c:f>
              <c:strCache>
                <c:ptCount val="1"/>
                <c:pt idx="0">
                  <c:v>Součet z Cena celkem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'Kontingenční tabulka'!$C$61:$C$67</c:f>
              <c:strCache>
                <c:ptCount val="6"/>
                <c:pt idx="0">
                  <c:v>21.08.2026</c:v>
                </c:pt>
                <c:pt idx="1">
                  <c:v>22.08.2026</c:v>
                </c:pt>
                <c:pt idx="2">
                  <c:v>23.08.2026</c:v>
                </c:pt>
                <c:pt idx="3">
                  <c:v>24.08.2026</c:v>
                </c:pt>
                <c:pt idx="4">
                  <c:v>25.08.2026</c:v>
                </c:pt>
                <c:pt idx="5">
                  <c:v>26.08.2026</c:v>
                </c:pt>
              </c:strCache>
            </c:strRef>
          </c:cat>
          <c:val>
            <c:numRef>
              <c:f>'Kontingenční tabulka'!$D$61:$D$67</c:f>
              <c:numCache>
                <c:formatCode>General</c:formatCode>
                <c:ptCount val="6"/>
                <c:pt idx="0">
                  <c:v>7169</c:v>
                </c:pt>
                <c:pt idx="1">
                  <c:v>6063</c:v>
                </c:pt>
                <c:pt idx="2">
                  <c:v>8650</c:v>
                </c:pt>
                <c:pt idx="3">
                  <c:v>9551</c:v>
                </c:pt>
                <c:pt idx="4">
                  <c:v>16139</c:v>
                </c:pt>
                <c:pt idx="5">
                  <c:v>10546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A2-4023-B0BE-B8F71857ED49}"/>
            </c:ext>
          </c:extLst>
        </c:ser>
        <c:ser>
          <c:idx val="1"/>
          <c:order val="1"/>
          <c:tx>
            <c:strRef>
              <c:f>'Kontingenční tabulka'!$E$60</c:f>
              <c:strCache>
                <c:ptCount val="1"/>
                <c:pt idx="0">
                  <c:v>Součet z Cena s DPH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'Kontingenční tabulka'!$C$61:$C$67</c:f>
              <c:strCache>
                <c:ptCount val="6"/>
                <c:pt idx="0">
                  <c:v>21.08.2026</c:v>
                </c:pt>
                <c:pt idx="1">
                  <c:v>22.08.2026</c:v>
                </c:pt>
                <c:pt idx="2">
                  <c:v>23.08.2026</c:v>
                </c:pt>
                <c:pt idx="3">
                  <c:v>24.08.2026</c:v>
                </c:pt>
                <c:pt idx="4">
                  <c:v>25.08.2026</c:v>
                </c:pt>
                <c:pt idx="5">
                  <c:v>26.08.2026</c:v>
                </c:pt>
              </c:strCache>
            </c:strRef>
          </c:cat>
          <c:val>
            <c:numRef>
              <c:f>'Kontingenční tabulka'!$E$61:$E$67</c:f>
              <c:numCache>
                <c:formatCode>General</c:formatCode>
                <c:ptCount val="6"/>
                <c:pt idx="0">
                  <c:v>8674.49</c:v>
                </c:pt>
                <c:pt idx="1">
                  <c:v>7336.23</c:v>
                </c:pt>
                <c:pt idx="2">
                  <c:v>10466.5</c:v>
                </c:pt>
                <c:pt idx="3">
                  <c:v>11556.71</c:v>
                </c:pt>
                <c:pt idx="4">
                  <c:v>19528.189999999999</c:v>
                </c:pt>
                <c:pt idx="5">
                  <c:v>12760.66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A2-4023-B0BE-B8F71857E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06274192"/>
        <c:axId val="132232656"/>
      </c:barChart>
      <c:catAx>
        <c:axId val="2006274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2232656"/>
        <c:crosses val="autoZero"/>
        <c:auto val="1"/>
        <c:lblAlgn val="ctr"/>
        <c:lblOffset val="100"/>
        <c:noMultiLvlLbl val="0"/>
      </c:catAx>
      <c:valAx>
        <c:axId val="13223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06274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20</xdr:row>
      <xdr:rowOff>0</xdr:rowOff>
    </xdr:from>
    <xdr:to>
      <xdr:col>14</xdr:col>
      <xdr:colOff>56471</xdr:colOff>
      <xdr:row>49</xdr:row>
      <xdr:rowOff>180262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D944C15-37A7-4983-A185-60CD1293B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50" y="3810000"/>
          <a:ext cx="5428571" cy="57047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552450</xdr:colOff>
      <xdr:row>55</xdr:row>
      <xdr:rowOff>157162</xdr:rowOff>
    </xdr:from>
    <xdr:to>
      <xdr:col>14</xdr:col>
      <xdr:colOff>247650</xdr:colOff>
      <xdr:row>70</xdr:row>
      <xdr:rowOff>42862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F0B88E7F-25E7-6B89-6B33-147982D2F1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ndyL" refreshedDate="46253.516315162036" createdVersion="8" refreshedVersion="8" minRefreshableVersion="3" recordCount="40" xr:uid="{AD6DE971-734E-4B52-B953-D1A9CA39F078}">
  <cacheSource type="worksheet">
    <worksheetSource ref="B2:H42" sheet="Data"/>
  </cacheSource>
  <cacheFields count="8">
    <cacheField name="Datum" numFmtId="14">
      <sharedItems containsSemiMixedTypes="0" containsNonDate="0" containsDate="1" containsString="0" minDate="2026-08-21T00:00:00" maxDate="2026-08-27T00:00:00" count="6">
        <d v="2026-08-21T00:00:00"/>
        <d v="2026-08-25T00:00:00"/>
        <d v="2026-08-24T00:00:00"/>
        <d v="2026-08-23T00:00:00"/>
        <d v="2026-08-26T00:00:00"/>
        <d v="2026-08-22T00:00:00"/>
      </sharedItems>
    </cacheField>
    <cacheField name="Skupina výrobku" numFmtId="0">
      <sharedItems count="5">
        <s v="Příprava a krájení"/>
        <s v="Vaření a smažení"/>
        <s v="Pečení a cukrářství"/>
        <s v="Pomocníci a doplňky"/>
        <s v="Elektrospotřebiče"/>
      </sharedItems>
    </cacheField>
    <cacheField name="Název výrobku" numFmtId="0">
      <sharedItems/>
    </cacheField>
    <cacheField name="Číslo zakázky" numFmtId="0">
      <sharedItems/>
    </cacheField>
    <cacheField name="Počet kusů" numFmtId="0">
      <sharedItems containsSemiMixedTypes="0" containsString="0" containsNumber="1" containsInteger="1" minValue="1" maxValue="10"/>
    </cacheField>
    <cacheField name="Jednotková cena" numFmtId="0">
      <sharedItems containsSemiMixedTypes="0" containsString="0" containsNumber="1" containsInteger="1" minValue="55" maxValue="479"/>
    </cacheField>
    <cacheField name="Cena celkem" numFmtId="0">
      <sharedItems containsSemiMixedTypes="0" containsString="0" containsNumber="1" containsInteger="1" minValue="60" maxValue="4390"/>
    </cacheField>
    <cacheField name="Cena s DPH" numFmtId="0" formula="'Cena celkem' *1.21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">
  <r>
    <x v="0"/>
    <x v="0"/>
    <s v="Kuchyňský nůž šéfkuchaře"/>
    <s v="000001"/>
    <n v="6"/>
    <n v="479"/>
    <n v="2874"/>
  </r>
  <r>
    <x v="0"/>
    <x v="0"/>
    <s v="Prkénko na krájení"/>
    <s v="000002"/>
    <n v="8"/>
    <n v="254"/>
    <n v="2032"/>
  </r>
  <r>
    <x v="1"/>
    <x v="0"/>
    <s v="Škrabka na zeleninu"/>
    <s v="000003"/>
    <n v="2"/>
    <n v="230"/>
    <n v="460"/>
  </r>
  <r>
    <x v="2"/>
    <x v="0"/>
    <s v="Struhadlo čtyřstranné"/>
    <s v="000004"/>
    <n v="3"/>
    <n v="231"/>
    <n v="693"/>
  </r>
  <r>
    <x v="2"/>
    <x v="0"/>
    <s v="Lis na česnek"/>
    <s v="000005"/>
    <n v="9"/>
    <n v="473"/>
    <n v="4257"/>
  </r>
  <r>
    <x v="3"/>
    <x v="0"/>
    <s v="Otvírák na konzervy"/>
    <s v="000006"/>
    <n v="1"/>
    <n v="82"/>
    <n v="82"/>
  </r>
  <r>
    <x v="4"/>
    <x v="0"/>
    <s v="Kuchyňské nůžky"/>
    <s v="000007"/>
    <n v="9"/>
    <n v="468"/>
    <n v="4212"/>
  </r>
  <r>
    <x v="1"/>
    <x v="0"/>
    <s v="Odměrka na tekutiny"/>
    <s v="000008"/>
    <n v="9"/>
    <n v="416"/>
    <n v="3744"/>
  </r>
  <r>
    <x v="3"/>
    <x v="0"/>
    <s v="Kuchyňská váha digitální"/>
    <s v="000009"/>
    <n v="4"/>
    <n v="146"/>
    <n v="584"/>
  </r>
  <r>
    <x v="2"/>
    <x v="0"/>
    <s v="Mísa na míchání"/>
    <s v="000010"/>
    <n v="2"/>
    <n v="58"/>
    <n v="116"/>
  </r>
  <r>
    <x v="1"/>
    <x v="1"/>
    <s v="Hrnec s poklicí (nerez)"/>
    <s v="000011"/>
    <n v="6"/>
    <n v="376"/>
    <n v="2256"/>
  </r>
  <r>
    <x v="4"/>
    <x v="1"/>
    <s v="Pánev s nepřilnavým povrchem"/>
    <s v="000012"/>
    <n v="9"/>
    <n v="352"/>
    <n v="3168"/>
  </r>
  <r>
    <x v="3"/>
    <x v="1"/>
    <s v="Rendlík"/>
    <s v="000013"/>
    <n v="10"/>
    <n v="439"/>
    <n v="4390"/>
  </r>
  <r>
    <x v="5"/>
    <x v="1"/>
    <s v="Wok pánev"/>
    <s v="000014"/>
    <n v="6"/>
    <n v="328"/>
    <n v="1968"/>
  </r>
  <r>
    <x v="4"/>
    <x v="1"/>
    <s v="Tlakový hrnec"/>
    <s v="000015"/>
    <n v="4"/>
    <n v="469"/>
    <n v="1876"/>
  </r>
  <r>
    <x v="0"/>
    <x v="1"/>
    <s v="Obracečka"/>
    <s v="000016"/>
    <n v="4"/>
    <n v="218"/>
    <n v="872"/>
  </r>
  <r>
    <x v="5"/>
    <x v="1"/>
    <s v="Naběračka"/>
    <s v="000017"/>
    <n v="3"/>
    <n v="169"/>
    <n v="507"/>
  </r>
  <r>
    <x v="1"/>
    <x v="1"/>
    <s v="Kuchyňská pinzeta"/>
    <s v="000018"/>
    <n v="9"/>
    <n v="328"/>
    <n v="2952"/>
  </r>
  <r>
    <x v="0"/>
    <x v="1"/>
    <s v="Pařák na knedlíky"/>
    <s v="000019"/>
    <n v="1"/>
    <n v="374"/>
    <n v="374"/>
  </r>
  <r>
    <x v="4"/>
    <x v="1"/>
    <s v="Cedník"/>
    <s v="000020"/>
    <n v="7"/>
    <n v="120"/>
    <n v="840"/>
  </r>
  <r>
    <x v="5"/>
    <x v="2"/>
    <s v="Plech na pečení"/>
    <s v="000021"/>
    <n v="2"/>
    <n v="317"/>
    <n v="634"/>
  </r>
  <r>
    <x v="5"/>
    <x v="2"/>
    <s v="Forma na bábovku"/>
    <s v="000022"/>
    <n v="1"/>
    <n v="338"/>
    <n v="338"/>
  </r>
  <r>
    <x v="5"/>
    <x v="2"/>
    <s v="Dortová forma rozkládací"/>
    <s v="000023"/>
    <n v="8"/>
    <n v="327"/>
    <n v="2616"/>
  </r>
  <r>
    <x v="2"/>
    <x v="2"/>
    <s v="Váleček na těsto"/>
    <s v="000024"/>
    <n v="1"/>
    <n v="123"/>
    <n v="123"/>
  </r>
  <r>
    <x v="0"/>
    <x v="2"/>
    <s v="Mašlovačka silikonová"/>
    <s v="000025"/>
    <n v="1"/>
    <n v="456"/>
    <n v="456"/>
  </r>
  <r>
    <x v="0"/>
    <x v="2"/>
    <s v="Kuchyňská stěrka"/>
    <s v="000026"/>
    <n v="4"/>
    <n v="83"/>
    <n v="332"/>
  </r>
  <r>
    <x v="1"/>
    <x v="2"/>
    <s v="Šlehací metla"/>
    <s v="000027"/>
    <n v="1"/>
    <n v="163"/>
    <n v="163"/>
  </r>
  <r>
    <x v="2"/>
    <x v="2"/>
    <s v="Pečicí papír opakovací"/>
    <s v="000028"/>
    <n v="1"/>
    <n v="60"/>
    <n v="60"/>
  </r>
  <r>
    <x v="3"/>
    <x v="3"/>
    <s v="Chňapka na horké nádobí"/>
    <s v="000029"/>
    <n v="8"/>
    <n v="356"/>
    <n v="2848"/>
  </r>
  <r>
    <x v="3"/>
    <x v="3"/>
    <s v="Minutka kuchyňská"/>
    <s v="000030"/>
    <n v="2"/>
    <n v="373"/>
    <n v="746"/>
  </r>
  <r>
    <x v="1"/>
    <x v="3"/>
    <s v="Korkový otvírák / vývrtka"/>
    <s v="000031"/>
    <n v="8"/>
    <n v="312"/>
    <n v="2496"/>
  </r>
  <r>
    <x v="1"/>
    <x v="3"/>
    <s v="Podložka pod horké hrnce"/>
    <s v="000032"/>
    <n v="6"/>
    <n v="273"/>
    <n v="1638"/>
  </r>
  <r>
    <x v="4"/>
    <x v="3"/>
    <s v="Organizér na příbory"/>
    <s v="000033"/>
    <n v="2"/>
    <n v="55"/>
    <n v="110"/>
  </r>
  <r>
    <x v="2"/>
    <x v="3"/>
    <s v="Dóza na potraviny"/>
    <s v="000034"/>
    <n v="7"/>
    <n v="240"/>
    <n v="1680"/>
  </r>
  <r>
    <x v="0"/>
    <x v="4"/>
    <s v="Tyčový mixér"/>
    <s v="000035"/>
    <n v="1"/>
    <n v="229"/>
    <n v="229"/>
  </r>
  <r>
    <x v="1"/>
    <x v="4"/>
    <s v="Rychlovarná konvice"/>
    <s v="000036"/>
    <n v="9"/>
    <n v="89"/>
    <n v="801"/>
  </r>
  <r>
    <x v="1"/>
    <x v="4"/>
    <s v="Toaster / topinkovač"/>
    <s v="000037"/>
    <n v="9"/>
    <n v="181"/>
    <n v="1629"/>
  </r>
  <r>
    <x v="4"/>
    <x v="4"/>
    <s v="Kuchyňský robot"/>
    <s v="000038"/>
    <n v="5"/>
    <n v="68"/>
    <n v="340"/>
  </r>
  <r>
    <x v="2"/>
    <x v="4"/>
    <s v="Ruční šlehač"/>
    <s v="000039"/>
    <n v="6"/>
    <n v="278"/>
    <n v="1668"/>
  </r>
  <r>
    <x v="2"/>
    <x v="4"/>
    <s v="Rýžovar"/>
    <s v="000040"/>
    <n v="3"/>
    <n v="318"/>
    <n v="95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1BF45C-E105-43D0-85FD-C6A5C6C74207}" name="Kontingenční tabulka2" cacheId="7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outline="1" outlineData="1" multipleFieldFilters="0" chartFormat="6">
  <location ref="C60:E67" firstHeaderRow="0" firstDataRow="1" firstDataCol="1"/>
  <pivotFields count="8">
    <pivotField axis="axisRow" numFmtId="14" showAll="0">
      <items count="7">
        <item x="0"/>
        <item x="5"/>
        <item x="3"/>
        <item x="2"/>
        <item x="1"/>
        <item x="4"/>
        <item t="default"/>
      </items>
    </pivotField>
    <pivotField showAll="0">
      <items count="6">
        <item x="4"/>
        <item x="2"/>
        <item x="3"/>
        <item x="0"/>
        <item x="1"/>
        <item t="default"/>
      </items>
    </pivotField>
    <pivotField showAll="0"/>
    <pivotField showAll="0"/>
    <pivotField showAll="0"/>
    <pivotField showAll="0"/>
    <pivotField dataField="1" showAll="0"/>
    <pivotField dataField="1" dragToRow="0" dragToCol="0" dragToPage="0" showAll="0" defaultSubtota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Součet z Cena celkem" fld="6" baseField="0" baseItem="0"/>
    <dataField name="Součet z Cena s DPH" fld="7" baseField="0" baseItem="0"/>
  </dataFields>
  <chartFormats count="6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EB6D4-E39D-4D6F-A5DE-BF4363D5EAEC}">
  <dimension ref="B1:H42"/>
  <sheetViews>
    <sheetView tabSelected="1" workbookViewId="0">
      <selection activeCell="J6" sqref="J6"/>
    </sheetView>
  </sheetViews>
  <sheetFormatPr defaultRowHeight="15" x14ac:dyDescent="0.25"/>
  <cols>
    <col min="2" max="2" width="10.140625" bestFit="1" customWidth="1"/>
    <col min="3" max="3" width="19.7109375" bestFit="1" customWidth="1"/>
    <col min="4" max="4" width="28.7109375" bestFit="1" customWidth="1"/>
    <col min="5" max="5" width="12.7109375" bestFit="1" customWidth="1"/>
    <col min="6" max="6" width="10.5703125" bestFit="1" customWidth="1"/>
    <col min="7" max="7" width="15.7109375" bestFit="1" customWidth="1"/>
    <col min="8" max="8" width="12.140625" bestFit="1" customWidth="1"/>
    <col min="9" max="9" width="10.5703125" bestFit="1" customWidth="1"/>
    <col min="10" max="10" width="15.7109375" bestFit="1" customWidth="1"/>
    <col min="11" max="11" width="12.140625" bestFit="1" customWidth="1"/>
  </cols>
  <sheetData>
    <row r="1" spans="2:8" x14ac:dyDescent="0.25">
      <c r="B1" t="s">
        <v>92</v>
      </c>
    </row>
    <row r="2" spans="2:8" x14ac:dyDescent="0.25">
      <c r="B2" t="s">
        <v>4</v>
      </c>
      <c r="C2" t="s">
        <v>6</v>
      </c>
      <c r="D2" t="s">
        <v>5</v>
      </c>
      <c r="E2" t="s">
        <v>3</v>
      </c>
      <c r="F2" t="s">
        <v>2</v>
      </c>
      <c r="G2" t="s">
        <v>1</v>
      </c>
      <c r="H2" t="s">
        <v>0</v>
      </c>
    </row>
    <row r="3" spans="2:8" x14ac:dyDescent="0.25">
      <c r="B3" s="16">
        <v>46255</v>
      </c>
      <c r="C3" t="s">
        <v>7</v>
      </c>
      <c r="D3" t="s">
        <v>8</v>
      </c>
      <c r="E3" t="s">
        <v>52</v>
      </c>
      <c r="F3">
        <v>6</v>
      </c>
      <c r="G3">
        <v>479</v>
      </c>
      <c r="H3">
        <v>2874</v>
      </c>
    </row>
    <row r="4" spans="2:8" x14ac:dyDescent="0.25">
      <c r="B4" s="16">
        <v>46255</v>
      </c>
      <c r="C4" t="s">
        <v>7</v>
      </c>
      <c r="D4" t="s">
        <v>9</v>
      </c>
      <c r="E4" t="s">
        <v>53</v>
      </c>
      <c r="F4">
        <v>8</v>
      </c>
      <c r="G4">
        <v>254</v>
      </c>
      <c r="H4">
        <v>2032</v>
      </c>
    </row>
    <row r="5" spans="2:8" x14ac:dyDescent="0.25">
      <c r="B5" s="16">
        <v>46259</v>
      </c>
      <c r="C5" t="s">
        <v>7</v>
      </c>
      <c r="D5" t="s">
        <v>10</v>
      </c>
      <c r="E5" t="s">
        <v>54</v>
      </c>
      <c r="F5">
        <v>2</v>
      </c>
      <c r="G5">
        <v>230</v>
      </c>
      <c r="H5">
        <v>460</v>
      </c>
    </row>
    <row r="6" spans="2:8" x14ac:dyDescent="0.25">
      <c r="B6" s="16">
        <v>46258</v>
      </c>
      <c r="C6" t="s">
        <v>7</v>
      </c>
      <c r="D6" t="s">
        <v>11</v>
      </c>
      <c r="E6" t="s">
        <v>55</v>
      </c>
      <c r="F6">
        <v>3</v>
      </c>
      <c r="G6">
        <v>231</v>
      </c>
      <c r="H6">
        <v>693</v>
      </c>
    </row>
    <row r="7" spans="2:8" x14ac:dyDescent="0.25">
      <c r="B7" s="16">
        <v>46258</v>
      </c>
      <c r="C7" t="s">
        <v>7</v>
      </c>
      <c r="D7" t="s">
        <v>12</v>
      </c>
      <c r="E7" t="s">
        <v>56</v>
      </c>
      <c r="F7">
        <v>9</v>
      </c>
      <c r="G7">
        <v>473</v>
      </c>
      <c r="H7">
        <v>4257</v>
      </c>
    </row>
    <row r="8" spans="2:8" x14ac:dyDescent="0.25">
      <c r="B8" s="16">
        <v>46257</v>
      </c>
      <c r="C8" t="s">
        <v>7</v>
      </c>
      <c r="D8" t="s">
        <v>13</v>
      </c>
      <c r="E8" t="s">
        <v>57</v>
      </c>
      <c r="F8">
        <v>1</v>
      </c>
      <c r="G8">
        <v>82</v>
      </c>
      <c r="H8">
        <v>82</v>
      </c>
    </row>
    <row r="9" spans="2:8" x14ac:dyDescent="0.25">
      <c r="B9" s="16">
        <v>46260</v>
      </c>
      <c r="C9" t="s">
        <v>7</v>
      </c>
      <c r="D9" t="s">
        <v>14</v>
      </c>
      <c r="E9" t="s">
        <v>58</v>
      </c>
      <c r="F9">
        <v>9</v>
      </c>
      <c r="G9">
        <v>468</v>
      </c>
      <c r="H9">
        <v>4212</v>
      </c>
    </row>
    <row r="10" spans="2:8" x14ac:dyDescent="0.25">
      <c r="B10" s="16">
        <v>46259</v>
      </c>
      <c r="C10" t="s">
        <v>7</v>
      </c>
      <c r="D10" t="s">
        <v>15</v>
      </c>
      <c r="E10" t="s">
        <v>59</v>
      </c>
      <c r="F10">
        <v>9</v>
      </c>
      <c r="G10">
        <v>416</v>
      </c>
      <c r="H10">
        <v>3744</v>
      </c>
    </row>
    <row r="11" spans="2:8" x14ac:dyDescent="0.25">
      <c r="B11" s="16">
        <v>46257</v>
      </c>
      <c r="C11" t="s">
        <v>7</v>
      </c>
      <c r="D11" t="s">
        <v>16</v>
      </c>
      <c r="E11" t="s">
        <v>60</v>
      </c>
      <c r="F11">
        <v>4</v>
      </c>
      <c r="G11">
        <v>146</v>
      </c>
      <c r="H11">
        <v>584</v>
      </c>
    </row>
    <row r="12" spans="2:8" x14ac:dyDescent="0.25">
      <c r="B12" s="16">
        <v>46258</v>
      </c>
      <c r="C12" t="s">
        <v>7</v>
      </c>
      <c r="D12" t="s">
        <v>17</v>
      </c>
      <c r="E12" t="s">
        <v>61</v>
      </c>
      <c r="F12">
        <v>2</v>
      </c>
      <c r="G12">
        <v>58</v>
      </c>
      <c r="H12">
        <v>116</v>
      </c>
    </row>
    <row r="13" spans="2:8" x14ac:dyDescent="0.25">
      <c r="B13" s="16">
        <v>46259</v>
      </c>
      <c r="C13" t="s">
        <v>18</v>
      </c>
      <c r="D13" t="s">
        <v>19</v>
      </c>
      <c r="E13" t="s">
        <v>62</v>
      </c>
      <c r="F13">
        <v>6</v>
      </c>
      <c r="G13">
        <v>376</v>
      </c>
      <c r="H13">
        <v>2256</v>
      </c>
    </row>
    <row r="14" spans="2:8" x14ac:dyDescent="0.25">
      <c r="B14" s="16">
        <v>46260</v>
      </c>
      <c r="C14" t="s">
        <v>18</v>
      </c>
      <c r="D14" t="s">
        <v>20</v>
      </c>
      <c r="E14" t="s">
        <v>63</v>
      </c>
      <c r="F14">
        <v>9</v>
      </c>
      <c r="G14">
        <v>352</v>
      </c>
      <c r="H14">
        <v>3168</v>
      </c>
    </row>
    <row r="15" spans="2:8" x14ac:dyDescent="0.25">
      <c r="B15" s="16">
        <v>46257</v>
      </c>
      <c r="C15" t="s">
        <v>18</v>
      </c>
      <c r="D15" t="s">
        <v>21</v>
      </c>
      <c r="E15" t="s">
        <v>64</v>
      </c>
      <c r="F15">
        <v>10</v>
      </c>
      <c r="G15">
        <v>439</v>
      </c>
      <c r="H15">
        <v>4390</v>
      </c>
    </row>
    <row r="16" spans="2:8" x14ac:dyDescent="0.25">
      <c r="B16" s="16">
        <v>46256</v>
      </c>
      <c r="C16" t="s">
        <v>18</v>
      </c>
      <c r="D16" t="s">
        <v>22</v>
      </c>
      <c r="E16" t="s">
        <v>65</v>
      </c>
      <c r="F16">
        <v>6</v>
      </c>
      <c r="G16">
        <v>328</v>
      </c>
      <c r="H16">
        <v>1968</v>
      </c>
    </row>
    <row r="17" spans="2:8" x14ac:dyDescent="0.25">
      <c r="B17" s="16">
        <v>46260</v>
      </c>
      <c r="C17" t="s">
        <v>18</v>
      </c>
      <c r="D17" t="s">
        <v>23</v>
      </c>
      <c r="E17" t="s">
        <v>66</v>
      </c>
      <c r="F17">
        <v>4</v>
      </c>
      <c r="G17">
        <v>469</v>
      </c>
      <c r="H17">
        <v>1876</v>
      </c>
    </row>
    <row r="18" spans="2:8" x14ac:dyDescent="0.25">
      <c r="B18" s="16">
        <v>46255</v>
      </c>
      <c r="C18" t="s">
        <v>18</v>
      </c>
      <c r="D18" t="s">
        <v>24</v>
      </c>
      <c r="E18" t="s">
        <v>67</v>
      </c>
      <c r="F18">
        <v>4</v>
      </c>
      <c r="G18">
        <v>218</v>
      </c>
      <c r="H18">
        <v>872</v>
      </c>
    </row>
    <row r="19" spans="2:8" x14ac:dyDescent="0.25">
      <c r="B19" s="16">
        <v>46256</v>
      </c>
      <c r="C19" t="s">
        <v>18</v>
      </c>
      <c r="D19" t="s">
        <v>25</v>
      </c>
      <c r="E19" t="s">
        <v>68</v>
      </c>
      <c r="F19">
        <v>3</v>
      </c>
      <c r="G19">
        <v>169</v>
      </c>
      <c r="H19">
        <v>507</v>
      </c>
    </row>
    <row r="20" spans="2:8" x14ac:dyDescent="0.25">
      <c r="B20" s="16">
        <v>46259</v>
      </c>
      <c r="C20" t="s">
        <v>18</v>
      </c>
      <c r="D20" t="s">
        <v>26</v>
      </c>
      <c r="E20" t="s">
        <v>69</v>
      </c>
      <c r="F20">
        <v>9</v>
      </c>
      <c r="G20">
        <v>328</v>
      </c>
      <c r="H20">
        <v>2952</v>
      </c>
    </row>
    <row r="21" spans="2:8" x14ac:dyDescent="0.25">
      <c r="B21" s="16">
        <v>46255</v>
      </c>
      <c r="C21" t="s">
        <v>18</v>
      </c>
      <c r="D21" t="s">
        <v>27</v>
      </c>
      <c r="E21" t="s">
        <v>70</v>
      </c>
      <c r="F21">
        <v>1</v>
      </c>
      <c r="G21">
        <v>374</v>
      </c>
      <c r="H21">
        <v>374</v>
      </c>
    </row>
    <row r="22" spans="2:8" x14ac:dyDescent="0.25">
      <c r="B22" s="16">
        <v>46260</v>
      </c>
      <c r="C22" t="s">
        <v>18</v>
      </c>
      <c r="D22" t="s">
        <v>28</v>
      </c>
      <c r="E22" t="s">
        <v>71</v>
      </c>
      <c r="F22">
        <v>7</v>
      </c>
      <c r="G22">
        <v>120</v>
      </c>
      <c r="H22">
        <v>840</v>
      </c>
    </row>
    <row r="23" spans="2:8" x14ac:dyDescent="0.25">
      <c r="B23" s="16">
        <v>46256</v>
      </c>
      <c r="C23" t="s">
        <v>29</v>
      </c>
      <c r="D23" t="s">
        <v>30</v>
      </c>
      <c r="E23" t="s">
        <v>72</v>
      </c>
      <c r="F23">
        <v>2</v>
      </c>
      <c r="G23">
        <v>317</v>
      </c>
      <c r="H23">
        <v>634</v>
      </c>
    </row>
    <row r="24" spans="2:8" x14ac:dyDescent="0.25">
      <c r="B24" s="16">
        <v>46256</v>
      </c>
      <c r="C24" t="s">
        <v>29</v>
      </c>
      <c r="D24" t="s">
        <v>31</v>
      </c>
      <c r="E24" t="s">
        <v>73</v>
      </c>
      <c r="F24">
        <v>1</v>
      </c>
      <c r="G24">
        <v>338</v>
      </c>
      <c r="H24">
        <v>338</v>
      </c>
    </row>
    <row r="25" spans="2:8" x14ac:dyDescent="0.25">
      <c r="B25" s="16">
        <v>46256</v>
      </c>
      <c r="C25" t="s">
        <v>29</v>
      </c>
      <c r="D25" t="s">
        <v>32</v>
      </c>
      <c r="E25" t="s">
        <v>74</v>
      </c>
      <c r="F25">
        <v>8</v>
      </c>
      <c r="G25">
        <v>327</v>
      </c>
      <c r="H25">
        <v>2616</v>
      </c>
    </row>
    <row r="26" spans="2:8" x14ac:dyDescent="0.25">
      <c r="B26" s="16">
        <v>46258</v>
      </c>
      <c r="C26" t="s">
        <v>29</v>
      </c>
      <c r="D26" t="s">
        <v>33</v>
      </c>
      <c r="E26" t="s">
        <v>75</v>
      </c>
      <c r="F26">
        <v>1</v>
      </c>
      <c r="G26">
        <v>123</v>
      </c>
      <c r="H26">
        <v>123</v>
      </c>
    </row>
    <row r="27" spans="2:8" x14ac:dyDescent="0.25">
      <c r="B27" s="16">
        <v>46255</v>
      </c>
      <c r="C27" t="s">
        <v>29</v>
      </c>
      <c r="D27" t="s">
        <v>34</v>
      </c>
      <c r="E27" t="s">
        <v>76</v>
      </c>
      <c r="F27">
        <v>1</v>
      </c>
      <c r="G27">
        <v>456</v>
      </c>
      <c r="H27">
        <v>456</v>
      </c>
    </row>
    <row r="28" spans="2:8" x14ac:dyDescent="0.25">
      <c r="B28" s="16">
        <v>46255</v>
      </c>
      <c r="C28" t="s">
        <v>29</v>
      </c>
      <c r="D28" t="s">
        <v>35</v>
      </c>
      <c r="E28" t="s">
        <v>77</v>
      </c>
      <c r="F28">
        <v>4</v>
      </c>
      <c r="G28">
        <v>83</v>
      </c>
      <c r="H28">
        <v>332</v>
      </c>
    </row>
    <row r="29" spans="2:8" x14ac:dyDescent="0.25">
      <c r="B29" s="16">
        <v>46259</v>
      </c>
      <c r="C29" t="s">
        <v>29</v>
      </c>
      <c r="D29" t="s">
        <v>36</v>
      </c>
      <c r="E29" t="s">
        <v>78</v>
      </c>
      <c r="F29">
        <v>1</v>
      </c>
      <c r="G29">
        <v>163</v>
      </c>
      <c r="H29">
        <v>163</v>
      </c>
    </row>
    <row r="30" spans="2:8" x14ac:dyDescent="0.25">
      <c r="B30" s="16">
        <v>46258</v>
      </c>
      <c r="C30" t="s">
        <v>29</v>
      </c>
      <c r="D30" t="s">
        <v>37</v>
      </c>
      <c r="E30" t="s">
        <v>79</v>
      </c>
      <c r="F30">
        <v>1</v>
      </c>
      <c r="G30">
        <v>60</v>
      </c>
      <c r="H30">
        <v>60</v>
      </c>
    </row>
    <row r="31" spans="2:8" x14ac:dyDescent="0.25">
      <c r="B31" s="16">
        <v>46257</v>
      </c>
      <c r="C31" t="s">
        <v>38</v>
      </c>
      <c r="D31" t="s">
        <v>39</v>
      </c>
      <c r="E31" t="s">
        <v>80</v>
      </c>
      <c r="F31">
        <v>8</v>
      </c>
      <c r="G31">
        <v>356</v>
      </c>
      <c r="H31">
        <v>2848</v>
      </c>
    </row>
    <row r="32" spans="2:8" x14ac:dyDescent="0.25">
      <c r="B32" s="16">
        <v>46257</v>
      </c>
      <c r="C32" t="s">
        <v>38</v>
      </c>
      <c r="D32" t="s">
        <v>40</v>
      </c>
      <c r="E32" t="s">
        <v>81</v>
      </c>
      <c r="F32">
        <v>2</v>
      </c>
      <c r="G32">
        <v>373</v>
      </c>
      <c r="H32">
        <v>746</v>
      </c>
    </row>
    <row r="33" spans="2:8" x14ac:dyDescent="0.25">
      <c r="B33" s="16">
        <v>46259</v>
      </c>
      <c r="C33" t="s">
        <v>38</v>
      </c>
      <c r="D33" t="s">
        <v>41</v>
      </c>
      <c r="E33" t="s">
        <v>82</v>
      </c>
      <c r="F33">
        <v>8</v>
      </c>
      <c r="G33">
        <v>312</v>
      </c>
      <c r="H33">
        <v>2496</v>
      </c>
    </row>
    <row r="34" spans="2:8" x14ac:dyDescent="0.25">
      <c r="B34" s="16">
        <v>46259</v>
      </c>
      <c r="C34" t="s">
        <v>38</v>
      </c>
      <c r="D34" t="s">
        <v>42</v>
      </c>
      <c r="E34" t="s">
        <v>83</v>
      </c>
      <c r="F34">
        <v>6</v>
      </c>
      <c r="G34">
        <v>273</v>
      </c>
      <c r="H34">
        <v>1638</v>
      </c>
    </row>
    <row r="35" spans="2:8" x14ac:dyDescent="0.25">
      <c r="B35" s="16">
        <v>46260</v>
      </c>
      <c r="C35" t="s">
        <v>38</v>
      </c>
      <c r="D35" t="s">
        <v>43</v>
      </c>
      <c r="E35" t="s">
        <v>84</v>
      </c>
      <c r="F35">
        <v>2</v>
      </c>
      <c r="G35">
        <v>55</v>
      </c>
      <c r="H35">
        <v>110</v>
      </c>
    </row>
    <row r="36" spans="2:8" x14ac:dyDescent="0.25">
      <c r="B36" s="16">
        <v>46258</v>
      </c>
      <c r="C36" t="s">
        <v>38</v>
      </c>
      <c r="D36" t="s">
        <v>44</v>
      </c>
      <c r="E36" t="s">
        <v>85</v>
      </c>
      <c r="F36">
        <v>7</v>
      </c>
      <c r="G36">
        <v>240</v>
      </c>
      <c r="H36">
        <v>1680</v>
      </c>
    </row>
    <row r="37" spans="2:8" x14ac:dyDescent="0.25">
      <c r="B37" s="16">
        <v>46255</v>
      </c>
      <c r="C37" t="s">
        <v>45</v>
      </c>
      <c r="D37" t="s">
        <v>46</v>
      </c>
      <c r="E37" t="s">
        <v>86</v>
      </c>
      <c r="F37">
        <v>1</v>
      </c>
      <c r="G37">
        <v>229</v>
      </c>
      <c r="H37">
        <v>229</v>
      </c>
    </row>
    <row r="38" spans="2:8" x14ac:dyDescent="0.25">
      <c r="B38" s="16">
        <v>46259</v>
      </c>
      <c r="C38" t="s">
        <v>45</v>
      </c>
      <c r="D38" t="s">
        <v>47</v>
      </c>
      <c r="E38" t="s">
        <v>87</v>
      </c>
      <c r="F38">
        <v>9</v>
      </c>
      <c r="G38">
        <v>89</v>
      </c>
      <c r="H38">
        <v>801</v>
      </c>
    </row>
    <row r="39" spans="2:8" x14ac:dyDescent="0.25">
      <c r="B39" s="16">
        <v>46259</v>
      </c>
      <c r="C39" t="s">
        <v>45</v>
      </c>
      <c r="D39" t="s">
        <v>48</v>
      </c>
      <c r="E39" t="s">
        <v>88</v>
      </c>
      <c r="F39">
        <v>9</v>
      </c>
      <c r="G39">
        <v>181</v>
      </c>
      <c r="H39">
        <v>1629</v>
      </c>
    </row>
    <row r="40" spans="2:8" x14ac:dyDescent="0.25">
      <c r="B40" s="16">
        <v>46260</v>
      </c>
      <c r="C40" t="s">
        <v>45</v>
      </c>
      <c r="D40" t="s">
        <v>49</v>
      </c>
      <c r="E40" t="s">
        <v>89</v>
      </c>
      <c r="F40">
        <v>5</v>
      </c>
      <c r="G40">
        <v>68</v>
      </c>
      <c r="H40">
        <v>340</v>
      </c>
    </row>
    <row r="41" spans="2:8" x14ac:dyDescent="0.25">
      <c r="B41" s="16">
        <v>46258</v>
      </c>
      <c r="C41" t="s">
        <v>45</v>
      </c>
      <c r="D41" t="s">
        <v>50</v>
      </c>
      <c r="E41" t="s">
        <v>90</v>
      </c>
      <c r="F41">
        <v>6</v>
      </c>
      <c r="G41">
        <v>278</v>
      </c>
      <c r="H41">
        <v>1668</v>
      </c>
    </row>
    <row r="42" spans="2:8" x14ac:dyDescent="0.25">
      <c r="B42" s="16">
        <v>46258</v>
      </c>
      <c r="C42" t="s">
        <v>45</v>
      </c>
      <c r="D42" t="s">
        <v>51</v>
      </c>
      <c r="E42" t="s">
        <v>91</v>
      </c>
      <c r="F42">
        <v>3</v>
      </c>
      <c r="G42">
        <v>318</v>
      </c>
      <c r="H42">
        <v>954</v>
      </c>
    </row>
  </sheetData>
  <phoneticPr fontId="1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8095F-4F2B-45F6-87A2-B1CF68AC90FB}">
  <dimension ref="B1:N35"/>
  <sheetViews>
    <sheetView workbookViewId="0">
      <selection activeCell="N21" sqref="N21"/>
    </sheetView>
  </sheetViews>
  <sheetFormatPr defaultRowHeight="15" x14ac:dyDescent="0.25"/>
  <cols>
    <col min="2" max="2" width="12.85546875" customWidth="1"/>
    <col min="3" max="3" width="15.5703125" bestFit="1" customWidth="1"/>
    <col min="4" max="4" width="13.7109375" bestFit="1" customWidth="1"/>
    <col min="5" max="5" width="12.7109375" bestFit="1" customWidth="1"/>
    <col min="6" max="6" width="10.5703125" bestFit="1" customWidth="1"/>
    <col min="7" max="7" width="15.7109375" bestFit="1" customWidth="1"/>
    <col min="8" max="8" width="12.140625" bestFit="1" customWidth="1"/>
    <col min="11" max="11" width="10.140625" bestFit="1" customWidth="1"/>
    <col min="13" max="13" width="10.140625" bestFit="1" customWidth="1"/>
    <col min="14" max="14" width="38.5703125" bestFit="1" customWidth="1"/>
  </cols>
  <sheetData>
    <row r="1" spans="2:14" x14ac:dyDescent="0.25">
      <c r="K1" s="1"/>
      <c r="M1" s="1"/>
    </row>
    <row r="2" spans="2:14" ht="15.75" thickBot="1" x14ac:dyDescent="0.3"/>
    <row r="3" spans="2:14" ht="15.75" thickBot="1" x14ac:dyDescent="0.3">
      <c r="B3" s="5" t="s">
        <v>4</v>
      </c>
      <c r="C3" s="6" t="s">
        <v>6</v>
      </c>
      <c r="D3" s="6" t="s">
        <v>5</v>
      </c>
      <c r="E3" s="6" t="s">
        <v>3</v>
      </c>
      <c r="F3" s="6" t="s">
        <v>2</v>
      </c>
      <c r="G3" s="6" t="s">
        <v>1</v>
      </c>
      <c r="H3" s="7" t="s">
        <v>0</v>
      </c>
    </row>
    <row r="4" spans="2:14" x14ac:dyDescent="0.25">
      <c r="B4" s="20"/>
      <c r="C4" s="8"/>
      <c r="D4" s="8"/>
      <c r="E4" s="8"/>
      <c r="F4" s="8"/>
      <c r="G4" s="8"/>
      <c r="H4" s="9"/>
    </row>
    <row r="5" spans="2:14" x14ac:dyDescent="0.25">
      <c r="B5" s="10"/>
      <c r="C5" s="4"/>
      <c r="D5" s="4"/>
      <c r="E5" s="4"/>
      <c r="F5" s="4"/>
      <c r="G5" s="4"/>
      <c r="H5" s="11"/>
      <c r="N5" t="s">
        <v>148</v>
      </c>
    </row>
    <row r="6" spans="2:14" x14ac:dyDescent="0.25">
      <c r="B6" s="10"/>
      <c r="C6" s="4"/>
      <c r="D6" s="4"/>
      <c r="E6" s="4"/>
      <c r="F6" s="4"/>
      <c r="G6" s="4"/>
      <c r="H6" s="11"/>
      <c r="N6" t="s">
        <v>149</v>
      </c>
    </row>
    <row r="7" spans="2:14" x14ac:dyDescent="0.25">
      <c r="B7" s="10"/>
      <c r="C7" s="4"/>
      <c r="D7" s="4"/>
      <c r="E7" s="4"/>
      <c r="F7" s="4"/>
      <c r="G7" s="4"/>
      <c r="H7" s="11"/>
      <c r="N7" t="s">
        <v>150</v>
      </c>
    </row>
    <row r="8" spans="2:14" x14ac:dyDescent="0.25">
      <c r="B8" s="10"/>
      <c r="C8" s="4"/>
      <c r="D8" s="4"/>
      <c r="E8" s="4"/>
      <c r="F8" s="4"/>
      <c r="G8" s="4"/>
      <c r="H8" s="11"/>
      <c r="N8" t="s">
        <v>151</v>
      </c>
    </row>
    <row r="9" spans="2:14" x14ac:dyDescent="0.25">
      <c r="B9" s="10"/>
      <c r="C9" s="4"/>
      <c r="D9" s="4"/>
      <c r="E9" s="4"/>
      <c r="F9" s="4"/>
      <c r="G9" s="4"/>
      <c r="H9" s="11"/>
      <c r="N9" t="s">
        <v>155</v>
      </c>
    </row>
    <row r="10" spans="2:14" x14ac:dyDescent="0.25">
      <c r="B10" s="10"/>
      <c r="C10" s="4"/>
      <c r="D10" s="4"/>
      <c r="E10" s="4"/>
      <c r="F10" s="4"/>
      <c r="G10" s="4"/>
      <c r="H10" s="11"/>
    </row>
    <row r="11" spans="2:14" x14ac:dyDescent="0.25">
      <c r="B11" s="10"/>
      <c r="C11" s="4"/>
      <c r="D11" s="4"/>
      <c r="E11" s="4"/>
      <c r="F11" s="4"/>
      <c r="G11" s="4"/>
      <c r="H11" s="11"/>
    </row>
    <row r="12" spans="2:14" x14ac:dyDescent="0.25">
      <c r="B12" s="10"/>
      <c r="C12" s="4"/>
      <c r="D12" s="4"/>
      <c r="E12" s="4"/>
      <c r="F12" s="4"/>
      <c r="G12" s="4"/>
      <c r="H12" s="11"/>
      <c r="N12" s="16"/>
    </row>
    <row r="13" spans="2:14" x14ac:dyDescent="0.25">
      <c r="B13" s="10"/>
      <c r="C13" s="4"/>
      <c r="D13" s="4"/>
      <c r="E13" s="4"/>
      <c r="F13" s="4"/>
      <c r="G13" s="4"/>
      <c r="H13" s="11"/>
    </row>
    <row r="14" spans="2:14" x14ac:dyDescent="0.25">
      <c r="B14" s="10"/>
      <c r="C14" s="4"/>
      <c r="D14" s="4"/>
      <c r="E14" s="4"/>
      <c r="F14" s="4"/>
      <c r="G14" s="4"/>
      <c r="H14" s="11"/>
    </row>
    <row r="15" spans="2:14" x14ac:dyDescent="0.25">
      <c r="B15" s="10"/>
      <c r="C15" s="4"/>
      <c r="D15" s="4"/>
      <c r="E15" s="4"/>
      <c r="F15" s="4"/>
      <c r="G15" s="4"/>
      <c r="H15" s="11"/>
    </row>
    <row r="16" spans="2:14" x14ac:dyDescent="0.25">
      <c r="B16" s="10"/>
      <c r="C16" s="4"/>
      <c r="D16" s="4"/>
      <c r="E16" s="4"/>
      <c r="F16" s="4"/>
      <c r="G16" s="4"/>
      <c r="H16" s="11"/>
    </row>
    <row r="17" spans="2:8" x14ac:dyDescent="0.25">
      <c r="B17" s="10"/>
      <c r="C17" s="4"/>
      <c r="D17" s="4"/>
      <c r="E17" s="4"/>
      <c r="F17" s="4"/>
      <c r="G17" s="4"/>
      <c r="H17" s="11"/>
    </row>
    <row r="18" spans="2:8" x14ac:dyDescent="0.25">
      <c r="B18" s="10"/>
      <c r="C18" s="4"/>
      <c r="D18" s="4"/>
      <c r="E18" s="4"/>
      <c r="F18" s="4"/>
      <c r="G18" s="4"/>
      <c r="H18" s="11"/>
    </row>
    <row r="19" spans="2:8" x14ac:dyDescent="0.25">
      <c r="B19" s="10"/>
      <c r="C19" s="4"/>
      <c r="D19" s="4"/>
      <c r="E19" s="4"/>
      <c r="F19" s="4"/>
      <c r="G19" s="4"/>
      <c r="H19" s="11"/>
    </row>
    <row r="20" spans="2:8" x14ac:dyDescent="0.25">
      <c r="B20" s="10"/>
      <c r="C20" s="4"/>
      <c r="D20" s="4"/>
      <c r="E20" s="4"/>
      <c r="F20" s="4"/>
      <c r="G20" s="4"/>
      <c r="H20" s="11"/>
    </row>
    <row r="21" spans="2:8" x14ac:dyDescent="0.25">
      <c r="B21" s="10"/>
      <c r="C21" s="4"/>
      <c r="D21" s="4"/>
      <c r="E21" s="4"/>
      <c r="F21" s="4"/>
      <c r="G21" s="4"/>
      <c r="H21" s="11"/>
    </row>
    <row r="22" spans="2:8" x14ac:dyDescent="0.25">
      <c r="B22" s="10"/>
      <c r="C22" s="4"/>
      <c r="D22" s="4"/>
      <c r="E22" s="4"/>
      <c r="F22" s="4"/>
      <c r="G22" s="4"/>
      <c r="H22" s="11"/>
    </row>
    <row r="23" spans="2:8" x14ac:dyDescent="0.25">
      <c r="B23" s="10"/>
      <c r="C23" s="4"/>
      <c r="D23" s="4"/>
      <c r="E23" s="4"/>
      <c r="F23" s="4"/>
      <c r="G23" s="4"/>
      <c r="H23" s="11"/>
    </row>
    <row r="24" spans="2:8" x14ac:dyDescent="0.25">
      <c r="B24" s="10"/>
      <c r="C24" s="4"/>
      <c r="D24" s="4"/>
      <c r="E24" s="4"/>
      <c r="F24" s="4"/>
      <c r="G24" s="4"/>
      <c r="H24" s="11"/>
    </row>
    <row r="25" spans="2:8" x14ac:dyDescent="0.25">
      <c r="B25" s="10"/>
      <c r="C25" s="4"/>
      <c r="D25" s="4"/>
      <c r="E25" s="4"/>
      <c r="F25" s="4"/>
      <c r="G25" s="4"/>
      <c r="H25" s="11"/>
    </row>
    <row r="26" spans="2:8" x14ac:dyDescent="0.25">
      <c r="B26" s="10"/>
      <c r="C26" s="4"/>
      <c r="D26" s="4"/>
      <c r="E26" s="4"/>
      <c r="F26" s="4"/>
      <c r="G26" s="4"/>
      <c r="H26" s="11"/>
    </row>
    <row r="27" spans="2:8" x14ac:dyDescent="0.25">
      <c r="B27" s="10"/>
      <c r="C27" s="4"/>
      <c r="D27" s="4"/>
      <c r="E27" s="4"/>
      <c r="F27" s="4"/>
      <c r="G27" s="4"/>
      <c r="H27" s="11"/>
    </row>
    <row r="28" spans="2:8" x14ac:dyDescent="0.25">
      <c r="B28" s="10"/>
      <c r="C28" s="4"/>
      <c r="D28" s="4"/>
      <c r="E28" s="4"/>
      <c r="F28" s="4"/>
      <c r="G28" s="4"/>
      <c r="H28" s="11"/>
    </row>
    <row r="29" spans="2:8" x14ac:dyDescent="0.25">
      <c r="B29" s="10"/>
      <c r="C29" s="4"/>
      <c r="D29" s="4"/>
      <c r="E29" s="4"/>
      <c r="F29" s="4"/>
      <c r="G29" s="4"/>
      <c r="H29" s="11"/>
    </row>
    <row r="30" spans="2:8" x14ac:dyDescent="0.25">
      <c r="B30" s="10"/>
      <c r="C30" s="4"/>
      <c r="D30" s="4"/>
      <c r="E30" s="4"/>
      <c r="F30" s="4"/>
      <c r="G30" s="4"/>
      <c r="H30" s="11"/>
    </row>
    <row r="31" spans="2:8" x14ac:dyDescent="0.25">
      <c r="B31" s="10"/>
      <c r="C31" s="4"/>
      <c r="D31" s="4"/>
      <c r="E31" s="4"/>
      <c r="F31" s="4"/>
      <c r="G31" s="4"/>
      <c r="H31" s="11"/>
    </row>
    <row r="32" spans="2:8" x14ac:dyDescent="0.25">
      <c r="B32" s="10"/>
      <c r="C32" s="4"/>
      <c r="D32" s="4"/>
      <c r="E32" s="4"/>
      <c r="F32" s="4"/>
      <c r="G32" s="4"/>
      <c r="H32" s="11"/>
    </row>
    <row r="33" spans="2:8" x14ac:dyDescent="0.25">
      <c r="B33" s="10"/>
      <c r="C33" s="4"/>
      <c r="D33" s="4"/>
      <c r="E33" s="4"/>
      <c r="F33" s="4"/>
      <c r="G33" s="4"/>
      <c r="H33" s="11"/>
    </row>
    <row r="34" spans="2:8" x14ac:dyDescent="0.25">
      <c r="B34" s="10"/>
      <c r="C34" s="4"/>
      <c r="D34" s="4"/>
      <c r="E34" s="4"/>
      <c r="F34" s="4"/>
      <c r="G34" s="4"/>
      <c r="H34" s="11"/>
    </row>
    <row r="35" spans="2:8" ht="15.75" thickBot="1" x14ac:dyDescent="0.3">
      <c r="B35" s="12"/>
      <c r="C35" s="13"/>
      <c r="D35" s="13"/>
      <c r="E35" s="13"/>
      <c r="F35" s="13"/>
      <c r="G35" s="13"/>
      <c r="H35" s="14"/>
    </row>
  </sheetData>
  <conditionalFormatting sqref="E4:E6">
    <cfRule type="duplicateValues" dxfId="0" priority="1"/>
  </conditionalFormatting>
  <dataValidations count="1">
    <dataValidation type="date" allowBlank="1" showInputMessage="1" showErrorMessage="1" sqref="B4" xr:uid="{25B42A29-F4B5-452C-868C-8941885E4F0B}">
      <formula1>K1</formula1>
      <formula2>M1</formula2>
    </dataValidation>
  </dataValidation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03F79-3DD5-474D-B8EC-4527CA6FA051}">
  <dimension ref="B1:I76"/>
  <sheetViews>
    <sheetView workbookViewId="0">
      <selection activeCell="G9" sqref="G9"/>
    </sheetView>
  </sheetViews>
  <sheetFormatPr defaultRowHeight="15" x14ac:dyDescent="0.25"/>
  <cols>
    <col min="2" max="2" width="18.5703125" bestFit="1" customWidth="1"/>
    <col min="3" max="3" width="10.140625" bestFit="1" customWidth="1"/>
    <col min="4" max="4" width="14.140625" bestFit="1" customWidth="1"/>
    <col min="7" max="7" width="27.140625" bestFit="1" customWidth="1"/>
    <col min="9" max="9" width="29.85546875" bestFit="1" customWidth="1"/>
    <col min="10" max="10" width="14.140625" bestFit="1" customWidth="1"/>
  </cols>
  <sheetData>
    <row r="1" spans="2:9" ht="15.75" x14ac:dyDescent="0.25">
      <c r="G1" t="s">
        <v>143</v>
      </c>
      <c r="I1" s="15" t="s">
        <v>144</v>
      </c>
    </row>
    <row r="2" spans="2:9" x14ac:dyDescent="0.25">
      <c r="G2" s="3">
        <v>6235226</v>
      </c>
    </row>
    <row r="3" spans="2:9" x14ac:dyDescent="0.25">
      <c r="B3" t="s">
        <v>93</v>
      </c>
      <c r="C3" t="s">
        <v>94</v>
      </c>
      <c r="D3" t="s">
        <v>95</v>
      </c>
    </row>
    <row r="4" spans="2:9" x14ac:dyDescent="0.25">
      <c r="B4" t="s">
        <v>96</v>
      </c>
      <c r="C4" s="1">
        <v>46252</v>
      </c>
      <c r="D4" s="2">
        <v>263292</v>
      </c>
    </row>
    <row r="5" spans="2:9" x14ac:dyDescent="0.25">
      <c r="B5" t="s">
        <v>97</v>
      </c>
      <c r="C5" s="1">
        <v>46253</v>
      </c>
      <c r="D5" s="2">
        <v>2123264</v>
      </c>
    </row>
    <row r="6" spans="2:9" x14ac:dyDescent="0.25">
      <c r="B6" t="s">
        <v>98</v>
      </c>
      <c r="C6" s="1">
        <v>46254</v>
      </c>
      <c r="D6" s="2">
        <v>1454251</v>
      </c>
    </row>
    <row r="7" spans="2:9" x14ac:dyDescent="0.25">
      <c r="B7" t="s">
        <v>99</v>
      </c>
      <c r="C7" s="1">
        <v>46255</v>
      </c>
      <c r="D7" s="2">
        <v>1900839</v>
      </c>
    </row>
    <row r="8" spans="2:9" x14ac:dyDescent="0.25">
      <c r="B8" t="s">
        <v>100</v>
      </c>
      <c r="C8" s="1">
        <v>46256</v>
      </c>
      <c r="D8" s="2">
        <v>1962378</v>
      </c>
    </row>
    <row r="9" spans="2:9" x14ac:dyDescent="0.25">
      <c r="B9" t="s">
        <v>101</v>
      </c>
      <c r="C9" s="1">
        <v>46257</v>
      </c>
      <c r="D9" s="2">
        <v>1249703</v>
      </c>
    </row>
    <row r="10" spans="2:9" x14ac:dyDescent="0.25">
      <c r="B10" t="s">
        <v>102</v>
      </c>
      <c r="C10" s="1">
        <v>46258</v>
      </c>
      <c r="D10" s="2">
        <v>1572268</v>
      </c>
    </row>
    <row r="11" spans="2:9" x14ac:dyDescent="0.25">
      <c r="B11" t="s">
        <v>103</v>
      </c>
      <c r="C11" s="1">
        <v>46259</v>
      </c>
      <c r="D11" s="2">
        <v>2334638</v>
      </c>
    </row>
    <row r="12" spans="2:9" x14ac:dyDescent="0.25">
      <c r="B12" t="s">
        <v>104</v>
      </c>
      <c r="C12" s="1">
        <v>46260</v>
      </c>
      <c r="D12" s="2">
        <v>2020649</v>
      </c>
    </row>
    <row r="13" spans="2:9" x14ac:dyDescent="0.25">
      <c r="B13" t="s">
        <v>105</v>
      </c>
      <c r="C13" s="1">
        <v>46261</v>
      </c>
      <c r="D13" s="2">
        <v>2239229</v>
      </c>
    </row>
    <row r="14" spans="2:9" x14ac:dyDescent="0.25">
      <c r="B14" t="s">
        <v>106</v>
      </c>
      <c r="C14" s="1">
        <v>46262</v>
      </c>
      <c r="D14" s="2">
        <v>240920</v>
      </c>
    </row>
    <row r="15" spans="2:9" x14ac:dyDescent="0.25">
      <c r="B15" t="s">
        <v>107</v>
      </c>
      <c r="C15" s="1">
        <v>46263</v>
      </c>
      <c r="D15" s="2">
        <v>1698357</v>
      </c>
    </row>
    <row r="16" spans="2:9" x14ac:dyDescent="0.25">
      <c r="B16" t="s">
        <v>108</v>
      </c>
      <c r="C16" s="1">
        <v>46264</v>
      </c>
      <c r="D16" s="2">
        <v>1824871</v>
      </c>
    </row>
    <row r="17" spans="2:4" x14ac:dyDescent="0.25">
      <c r="B17" t="s">
        <v>109</v>
      </c>
      <c r="C17" s="1">
        <v>46265</v>
      </c>
      <c r="D17" s="2">
        <v>1477781</v>
      </c>
    </row>
    <row r="18" spans="2:4" x14ac:dyDescent="0.25">
      <c r="B18" t="s">
        <v>110</v>
      </c>
      <c r="C18" s="1">
        <v>46266</v>
      </c>
      <c r="D18" s="2">
        <v>1164177</v>
      </c>
    </row>
    <row r="19" spans="2:4" x14ac:dyDescent="0.25">
      <c r="B19" t="s">
        <v>111</v>
      </c>
      <c r="C19" s="1">
        <v>46252</v>
      </c>
      <c r="D19" s="2">
        <v>1995936</v>
      </c>
    </row>
    <row r="20" spans="2:4" x14ac:dyDescent="0.25">
      <c r="B20" t="s">
        <v>112</v>
      </c>
      <c r="C20" s="1">
        <v>46253</v>
      </c>
      <c r="D20" s="2">
        <v>1461967</v>
      </c>
    </row>
    <row r="21" spans="2:4" x14ac:dyDescent="0.25">
      <c r="B21" t="s">
        <v>113</v>
      </c>
      <c r="C21" s="1">
        <v>46254</v>
      </c>
      <c r="D21" s="2">
        <v>1611855</v>
      </c>
    </row>
    <row r="22" spans="2:4" x14ac:dyDescent="0.25">
      <c r="B22" t="s">
        <v>114</v>
      </c>
      <c r="C22" s="1">
        <v>46255</v>
      </c>
      <c r="D22" s="2">
        <v>2222326</v>
      </c>
    </row>
    <row r="23" spans="2:4" x14ac:dyDescent="0.25">
      <c r="B23" t="s">
        <v>115</v>
      </c>
      <c r="C23" s="1">
        <v>46256</v>
      </c>
      <c r="D23" s="2">
        <v>1036679</v>
      </c>
    </row>
    <row r="24" spans="2:4" x14ac:dyDescent="0.25">
      <c r="B24" t="s">
        <v>116</v>
      </c>
      <c r="C24" s="1">
        <v>46257</v>
      </c>
      <c r="D24" s="2">
        <v>825072</v>
      </c>
    </row>
    <row r="25" spans="2:4" x14ac:dyDescent="0.25">
      <c r="B25" t="s">
        <v>117</v>
      </c>
      <c r="C25" s="1">
        <v>46258</v>
      </c>
      <c r="D25" s="2">
        <v>1165569</v>
      </c>
    </row>
    <row r="26" spans="2:4" x14ac:dyDescent="0.25">
      <c r="B26" t="s">
        <v>118</v>
      </c>
      <c r="C26" s="1">
        <v>46259</v>
      </c>
      <c r="D26" s="2">
        <v>317907</v>
      </c>
    </row>
    <row r="27" spans="2:4" x14ac:dyDescent="0.25">
      <c r="B27" t="s">
        <v>119</v>
      </c>
      <c r="C27" s="1">
        <v>46260</v>
      </c>
      <c r="D27" s="2">
        <v>2283782</v>
      </c>
    </row>
    <row r="28" spans="2:4" x14ac:dyDescent="0.25">
      <c r="B28" t="s">
        <v>120</v>
      </c>
      <c r="C28" s="1">
        <v>46261</v>
      </c>
      <c r="D28" s="2">
        <v>1412633</v>
      </c>
    </row>
    <row r="29" spans="2:4" x14ac:dyDescent="0.25">
      <c r="B29" t="s">
        <v>121</v>
      </c>
      <c r="C29" s="1">
        <v>46262</v>
      </c>
      <c r="D29" s="2">
        <v>897453</v>
      </c>
    </row>
    <row r="30" spans="2:4" x14ac:dyDescent="0.25">
      <c r="B30" t="s">
        <v>122</v>
      </c>
      <c r="C30" s="1">
        <v>46263</v>
      </c>
      <c r="D30" s="2">
        <v>1941781</v>
      </c>
    </row>
    <row r="31" spans="2:4" x14ac:dyDescent="0.25">
      <c r="B31" t="s">
        <v>123</v>
      </c>
      <c r="C31" s="1">
        <v>46264</v>
      </c>
      <c r="D31" s="2">
        <v>2114290</v>
      </c>
    </row>
    <row r="32" spans="2:4" x14ac:dyDescent="0.25">
      <c r="B32" t="s">
        <v>124</v>
      </c>
      <c r="C32" s="1">
        <v>46265</v>
      </c>
      <c r="D32" s="2">
        <v>218524</v>
      </c>
    </row>
    <row r="33" spans="2:4" x14ac:dyDescent="0.25">
      <c r="B33" t="s">
        <v>125</v>
      </c>
      <c r="C33" s="1">
        <v>46266</v>
      </c>
      <c r="D33" s="2">
        <v>1330019</v>
      </c>
    </row>
    <row r="34" spans="2:4" x14ac:dyDescent="0.25">
      <c r="B34" t="s">
        <v>126</v>
      </c>
      <c r="C34" s="1">
        <v>46252</v>
      </c>
      <c r="D34" s="2">
        <v>1995223</v>
      </c>
    </row>
    <row r="35" spans="2:4" x14ac:dyDescent="0.25">
      <c r="B35" t="s">
        <v>127</v>
      </c>
      <c r="C35" s="1">
        <v>46253</v>
      </c>
      <c r="D35" s="2">
        <v>826378</v>
      </c>
    </row>
    <row r="36" spans="2:4" x14ac:dyDescent="0.25">
      <c r="B36" t="s">
        <v>128</v>
      </c>
      <c r="C36" s="1">
        <v>46254</v>
      </c>
      <c r="D36" s="2">
        <v>215042</v>
      </c>
    </row>
    <row r="37" spans="2:4" x14ac:dyDescent="0.25">
      <c r="B37" t="s">
        <v>129</v>
      </c>
      <c r="C37" s="1">
        <v>46255</v>
      </c>
      <c r="D37" s="2">
        <v>1272578</v>
      </c>
    </row>
    <row r="38" spans="2:4" x14ac:dyDescent="0.25">
      <c r="B38" t="s">
        <v>130</v>
      </c>
      <c r="C38" s="1">
        <v>46256</v>
      </c>
      <c r="D38" s="2">
        <v>1353222</v>
      </c>
    </row>
    <row r="39" spans="2:4" x14ac:dyDescent="0.25">
      <c r="B39" t="s">
        <v>131</v>
      </c>
      <c r="C39" s="1">
        <v>46257</v>
      </c>
      <c r="D39" s="2">
        <v>1569621</v>
      </c>
    </row>
    <row r="40" spans="2:4" x14ac:dyDescent="0.25">
      <c r="B40" t="s">
        <v>132</v>
      </c>
      <c r="C40" s="1">
        <v>46258</v>
      </c>
      <c r="D40" s="2">
        <v>696370</v>
      </c>
    </row>
    <row r="41" spans="2:4" x14ac:dyDescent="0.25">
      <c r="B41" t="s">
        <v>133</v>
      </c>
      <c r="C41" s="1">
        <v>46259</v>
      </c>
      <c r="D41" s="2">
        <v>379445</v>
      </c>
    </row>
    <row r="42" spans="2:4" x14ac:dyDescent="0.25">
      <c r="B42" t="s">
        <v>134</v>
      </c>
      <c r="C42" s="1">
        <v>46260</v>
      </c>
      <c r="D42" s="2">
        <v>1187241</v>
      </c>
    </row>
    <row r="43" spans="2:4" x14ac:dyDescent="0.25">
      <c r="B43" t="s">
        <v>135</v>
      </c>
      <c r="C43" s="1">
        <v>46261</v>
      </c>
      <c r="D43" s="2">
        <v>2489477</v>
      </c>
    </row>
    <row r="44" spans="2:4" x14ac:dyDescent="0.25">
      <c r="B44" t="s">
        <v>136</v>
      </c>
      <c r="C44" s="1">
        <v>46262</v>
      </c>
      <c r="D44" s="2">
        <v>1462711</v>
      </c>
    </row>
    <row r="45" spans="2:4" x14ac:dyDescent="0.25">
      <c r="B45" t="s">
        <v>137</v>
      </c>
      <c r="C45" s="1">
        <v>46263</v>
      </c>
      <c r="D45" s="2">
        <v>1593649</v>
      </c>
    </row>
    <row r="46" spans="2:4" x14ac:dyDescent="0.25">
      <c r="B46" t="s">
        <v>138</v>
      </c>
      <c r="C46" s="1">
        <v>46264</v>
      </c>
      <c r="D46" s="2">
        <v>602035</v>
      </c>
    </row>
    <row r="47" spans="2:4" x14ac:dyDescent="0.25">
      <c r="B47" t="s">
        <v>139</v>
      </c>
      <c r="C47" s="1">
        <v>46265</v>
      </c>
      <c r="D47" s="2">
        <v>662067</v>
      </c>
    </row>
    <row r="48" spans="2:4" x14ac:dyDescent="0.25">
      <c r="B48" t="s">
        <v>140</v>
      </c>
      <c r="C48" s="1">
        <v>46266</v>
      </c>
      <c r="D48" s="2">
        <v>1192235</v>
      </c>
    </row>
    <row r="49" spans="2:4" x14ac:dyDescent="0.25">
      <c r="B49" t="s">
        <v>141</v>
      </c>
      <c r="C49" s="1">
        <v>46267</v>
      </c>
      <c r="D49" s="2">
        <v>891687</v>
      </c>
    </row>
    <row r="50" spans="2:4" x14ac:dyDescent="0.25">
      <c r="B50" t="s">
        <v>142</v>
      </c>
      <c r="C50" s="1">
        <v>46268</v>
      </c>
      <c r="D50" s="2">
        <v>1558893</v>
      </c>
    </row>
    <row r="51" spans="2:4" x14ac:dyDescent="0.25">
      <c r="D51" s="2"/>
    </row>
    <row r="52" spans="2:4" x14ac:dyDescent="0.25">
      <c r="D52" s="2"/>
    </row>
    <row r="53" spans="2:4" x14ac:dyDescent="0.25">
      <c r="D53" s="2"/>
    </row>
    <row r="54" spans="2:4" x14ac:dyDescent="0.25">
      <c r="D54" s="2"/>
    </row>
    <row r="55" spans="2:4" x14ac:dyDescent="0.25">
      <c r="D55" s="2"/>
    </row>
    <row r="56" spans="2:4" x14ac:dyDescent="0.25">
      <c r="D56" s="2"/>
    </row>
    <row r="57" spans="2:4" x14ac:dyDescent="0.25">
      <c r="D57" s="2"/>
    </row>
    <row r="58" spans="2:4" x14ac:dyDescent="0.25">
      <c r="D58" s="2"/>
    </row>
    <row r="59" spans="2:4" x14ac:dyDescent="0.25">
      <c r="D59" s="2"/>
    </row>
    <row r="60" spans="2:4" x14ac:dyDescent="0.25">
      <c r="D60" s="2"/>
    </row>
    <row r="61" spans="2:4" x14ac:dyDescent="0.25">
      <c r="D61" s="2"/>
    </row>
    <row r="62" spans="2:4" x14ac:dyDescent="0.25">
      <c r="D62" s="2"/>
    </row>
    <row r="63" spans="2:4" x14ac:dyDescent="0.25">
      <c r="D63" s="2"/>
    </row>
    <row r="64" spans="2:4" x14ac:dyDescent="0.25">
      <c r="D64" s="2"/>
    </row>
    <row r="65" spans="4:4" x14ac:dyDescent="0.25">
      <c r="D65" s="2"/>
    </row>
    <row r="66" spans="4:4" x14ac:dyDescent="0.25">
      <c r="D66" s="2"/>
    </row>
    <row r="67" spans="4:4" x14ac:dyDescent="0.25">
      <c r="D67" s="2"/>
    </row>
    <row r="68" spans="4:4" x14ac:dyDescent="0.25">
      <c r="D68" s="2"/>
    </row>
    <row r="69" spans="4:4" x14ac:dyDescent="0.25">
      <c r="D69" s="2"/>
    </row>
    <row r="70" spans="4:4" x14ac:dyDescent="0.25">
      <c r="D70" s="2"/>
    </row>
    <row r="71" spans="4:4" x14ac:dyDescent="0.25">
      <c r="D71" s="2"/>
    </row>
    <row r="72" spans="4:4" x14ac:dyDescent="0.25">
      <c r="D72" s="2"/>
    </row>
    <row r="73" spans="4:4" x14ac:dyDescent="0.25">
      <c r="D73" s="2"/>
    </row>
    <row r="74" spans="4:4" x14ac:dyDescent="0.25">
      <c r="D74" s="2"/>
    </row>
    <row r="75" spans="4:4" x14ac:dyDescent="0.25">
      <c r="D75" s="2"/>
    </row>
    <row r="76" spans="4:4" x14ac:dyDescent="0.25">
      <c r="D76" s="2"/>
    </row>
  </sheetData>
  <phoneticPr fontId="1" type="noConversion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5912-0199-447A-AEAC-80047C8109FD}">
  <dimension ref="B1:I76"/>
  <sheetViews>
    <sheetView workbookViewId="0">
      <selection activeCell="F4" sqref="F4"/>
    </sheetView>
  </sheetViews>
  <sheetFormatPr defaultRowHeight="15" x14ac:dyDescent="0.25"/>
  <cols>
    <col min="2" max="2" width="18.5703125" bestFit="1" customWidth="1"/>
    <col min="3" max="3" width="10.140625" bestFit="1" customWidth="1"/>
    <col min="4" max="4" width="14.140625" bestFit="1" customWidth="1"/>
    <col min="7" max="7" width="27.140625" bestFit="1" customWidth="1"/>
    <col min="9" max="9" width="29.85546875" bestFit="1" customWidth="1"/>
    <col min="10" max="10" width="14.140625" bestFit="1" customWidth="1"/>
  </cols>
  <sheetData>
    <row r="1" spans="2:9" x14ac:dyDescent="0.25">
      <c r="G1" t="s">
        <v>143</v>
      </c>
      <c r="I1" t="s">
        <v>144</v>
      </c>
    </row>
    <row r="2" spans="2:9" x14ac:dyDescent="0.25">
      <c r="G2" s="3">
        <v>4637491</v>
      </c>
    </row>
    <row r="3" spans="2:9" x14ac:dyDescent="0.25">
      <c r="B3" t="s">
        <v>93</v>
      </c>
      <c r="C3" t="s">
        <v>94</v>
      </c>
      <c r="D3" t="s">
        <v>95</v>
      </c>
    </row>
    <row r="4" spans="2:9" x14ac:dyDescent="0.25">
      <c r="B4" t="s">
        <v>96</v>
      </c>
      <c r="C4" s="1">
        <v>46252</v>
      </c>
      <c r="D4" s="2">
        <v>263292</v>
      </c>
      <c r="F4">
        <f>SUMPRODUCT(D4:D75,E4:E75)</f>
        <v>0</v>
      </c>
    </row>
    <row r="5" spans="2:9" x14ac:dyDescent="0.25">
      <c r="B5" t="s">
        <v>97</v>
      </c>
      <c r="C5" s="1">
        <v>46253</v>
      </c>
      <c r="D5" s="2">
        <v>2123264</v>
      </c>
    </row>
    <row r="6" spans="2:9" x14ac:dyDescent="0.25">
      <c r="B6" t="s">
        <v>98</v>
      </c>
      <c r="C6" s="1">
        <v>46254</v>
      </c>
      <c r="D6" s="2">
        <v>1454251</v>
      </c>
    </row>
    <row r="7" spans="2:9" x14ac:dyDescent="0.25">
      <c r="B7" t="s">
        <v>99</v>
      </c>
      <c r="C7" s="1">
        <v>46255</v>
      </c>
      <c r="D7" s="2">
        <v>1900839</v>
      </c>
    </row>
    <row r="8" spans="2:9" x14ac:dyDescent="0.25">
      <c r="B8" t="s">
        <v>100</v>
      </c>
      <c r="C8" s="1">
        <v>46256</v>
      </c>
      <c r="D8" s="2">
        <v>1962378</v>
      </c>
    </row>
    <row r="9" spans="2:9" x14ac:dyDescent="0.25">
      <c r="B9" t="s">
        <v>101</v>
      </c>
      <c r="C9" s="1">
        <v>46257</v>
      </c>
      <c r="D9" s="2">
        <v>1249703</v>
      </c>
    </row>
    <row r="10" spans="2:9" x14ac:dyDescent="0.25">
      <c r="B10" t="s">
        <v>102</v>
      </c>
      <c r="C10" s="1">
        <v>46258</v>
      </c>
      <c r="D10" s="2">
        <v>1572268</v>
      </c>
    </row>
    <row r="11" spans="2:9" x14ac:dyDescent="0.25">
      <c r="B11" t="s">
        <v>103</v>
      </c>
      <c r="C11" s="1">
        <v>46259</v>
      </c>
      <c r="D11" s="2">
        <v>2334638</v>
      </c>
    </row>
    <row r="12" spans="2:9" x14ac:dyDescent="0.25">
      <c r="B12" t="s">
        <v>104</v>
      </c>
      <c r="C12" s="1">
        <v>46260</v>
      </c>
      <c r="D12" s="2">
        <v>2020649</v>
      </c>
    </row>
    <row r="13" spans="2:9" x14ac:dyDescent="0.25">
      <c r="B13" t="s">
        <v>105</v>
      </c>
      <c r="C13" s="1">
        <v>46261</v>
      </c>
      <c r="D13" s="2">
        <v>2239229</v>
      </c>
    </row>
    <row r="14" spans="2:9" x14ac:dyDescent="0.25">
      <c r="B14" t="s">
        <v>106</v>
      </c>
      <c r="C14" s="1">
        <v>46262</v>
      </c>
      <c r="D14" s="2">
        <v>240920</v>
      </c>
    </row>
    <row r="15" spans="2:9" x14ac:dyDescent="0.25">
      <c r="B15" t="s">
        <v>107</v>
      </c>
      <c r="C15" s="1">
        <v>46263</v>
      </c>
      <c r="D15" s="2">
        <v>1698357</v>
      </c>
    </row>
    <row r="16" spans="2:9" x14ac:dyDescent="0.25">
      <c r="B16" t="s">
        <v>108</v>
      </c>
      <c r="C16" s="1">
        <v>46264</v>
      </c>
      <c r="D16" s="2">
        <v>1824871</v>
      </c>
      <c r="I16" t="s">
        <v>156</v>
      </c>
    </row>
    <row r="17" spans="2:9" x14ac:dyDescent="0.25">
      <c r="B17" t="s">
        <v>109</v>
      </c>
      <c r="C17" s="1">
        <v>46265</v>
      </c>
      <c r="D17" s="2">
        <v>1477781</v>
      </c>
      <c r="I17" t="s">
        <v>145</v>
      </c>
    </row>
    <row r="18" spans="2:9" x14ac:dyDescent="0.25">
      <c r="B18" t="s">
        <v>110</v>
      </c>
      <c r="C18" s="1">
        <v>46266</v>
      </c>
      <c r="D18" s="2">
        <v>1164177</v>
      </c>
      <c r="I18" t="s">
        <v>146</v>
      </c>
    </row>
    <row r="19" spans="2:9" x14ac:dyDescent="0.25">
      <c r="B19" t="s">
        <v>111</v>
      </c>
      <c r="C19" s="1">
        <v>46252</v>
      </c>
      <c r="D19" s="2">
        <v>1995936</v>
      </c>
      <c r="I19" t="s">
        <v>147</v>
      </c>
    </row>
    <row r="20" spans="2:9" x14ac:dyDescent="0.25">
      <c r="B20" t="s">
        <v>112</v>
      </c>
      <c r="C20" s="1">
        <v>46253</v>
      </c>
      <c r="D20" s="2">
        <v>1461967</v>
      </c>
    </row>
    <row r="21" spans="2:9" x14ac:dyDescent="0.25">
      <c r="B21" t="s">
        <v>113</v>
      </c>
      <c r="C21" s="1">
        <v>46254</v>
      </c>
      <c r="D21" s="2">
        <v>1611855</v>
      </c>
    </row>
    <row r="22" spans="2:9" x14ac:dyDescent="0.25">
      <c r="B22" t="s">
        <v>114</v>
      </c>
      <c r="C22" s="1">
        <v>46255</v>
      </c>
      <c r="D22" s="2">
        <v>2222326</v>
      </c>
    </row>
    <row r="23" spans="2:9" x14ac:dyDescent="0.25">
      <c r="B23" t="s">
        <v>115</v>
      </c>
      <c r="C23" s="1">
        <v>46256</v>
      </c>
      <c r="D23" s="2">
        <v>1036679</v>
      </c>
    </row>
    <row r="24" spans="2:9" x14ac:dyDescent="0.25">
      <c r="B24" t="s">
        <v>116</v>
      </c>
      <c r="C24" s="1">
        <v>46257</v>
      </c>
      <c r="D24" s="2">
        <v>825072</v>
      </c>
    </row>
    <row r="25" spans="2:9" x14ac:dyDescent="0.25">
      <c r="B25" t="s">
        <v>117</v>
      </c>
      <c r="C25" s="1">
        <v>46258</v>
      </c>
      <c r="D25" s="2">
        <v>1165569</v>
      </c>
    </row>
    <row r="26" spans="2:9" x14ac:dyDescent="0.25">
      <c r="B26" t="s">
        <v>118</v>
      </c>
      <c r="C26" s="1">
        <v>46259</v>
      </c>
      <c r="D26" s="2">
        <v>1137996.66666667</v>
      </c>
    </row>
    <row r="27" spans="2:9" x14ac:dyDescent="0.25">
      <c r="B27" t="s">
        <v>119</v>
      </c>
      <c r="C27" s="1">
        <v>46260</v>
      </c>
      <c r="D27" s="2">
        <v>1202441.66666667</v>
      </c>
    </row>
    <row r="28" spans="2:9" x14ac:dyDescent="0.25">
      <c r="B28" t="s">
        <v>120</v>
      </c>
      <c r="C28" s="1">
        <v>46261</v>
      </c>
      <c r="D28" s="2">
        <v>1266886.66666667</v>
      </c>
    </row>
    <row r="29" spans="2:9" x14ac:dyDescent="0.25">
      <c r="B29" t="s">
        <v>121</v>
      </c>
      <c r="C29" s="1">
        <v>46262</v>
      </c>
      <c r="D29" s="2">
        <v>1331331.66666667</v>
      </c>
    </row>
    <row r="30" spans="2:9" x14ac:dyDescent="0.25">
      <c r="B30" t="s">
        <v>122</v>
      </c>
      <c r="C30" s="1">
        <v>46263</v>
      </c>
      <c r="D30" s="2">
        <v>1395776.66666667</v>
      </c>
    </row>
    <row r="31" spans="2:9" x14ac:dyDescent="0.25">
      <c r="B31" t="s">
        <v>123</v>
      </c>
      <c r="C31" s="1">
        <v>46264</v>
      </c>
      <c r="D31" s="2">
        <v>1460221.66666667</v>
      </c>
    </row>
    <row r="32" spans="2:9" x14ac:dyDescent="0.25">
      <c r="B32" t="s">
        <v>124</v>
      </c>
      <c r="C32" s="1">
        <v>46265</v>
      </c>
      <c r="D32" s="2">
        <v>1524666.66666667</v>
      </c>
    </row>
    <row r="33" spans="2:4" x14ac:dyDescent="0.25">
      <c r="B33" t="s">
        <v>125</v>
      </c>
      <c r="C33" s="1">
        <v>46266</v>
      </c>
      <c r="D33" s="2">
        <v>1589111.66666667</v>
      </c>
    </row>
    <row r="34" spans="2:4" x14ac:dyDescent="0.25">
      <c r="B34" t="s">
        <v>126</v>
      </c>
      <c r="C34" s="1">
        <v>46267</v>
      </c>
      <c r="D34" s="2">
        <v>1653556.66666667</v>
      </c>
    </row>
    <row r="35" spans="2:4" x14ac:dyDescent="0.25">
      <c r="C35" s="1"/>
      <c r="D35" s="2"/>
    </row>
    <row r="36" spans="2:4" x14ac:dyDescent="0.25">
      <c r="C36" s="1"/>
      <c r="D36" s="2"/>
    </row>
    <row r="37" spans="2:4" x14ac:dyDescent="0.25">
      <c r="C37" s="1"/>
      <c r="D37" s="2"/>
    </row>
    <row r="38" spans="2:4" x14ac:dyDescent="0.25">
      <c r="C38" s="1"/>
      <c r="D38" s="2"/>
    </row>
    <row r="39" spans="2:4" x14ac:dyDescent="0.25">
      <c r="C39" s="1"/>
      <c r="D39" s="2"/>
    </row>
    <row r="40" spans="2:4" x14ac:dyDescent="0.25">
      <c r="C40" s="1"/>
      <c r="D40" s="2"/>
    </row>
    <row r="41" spans="2:4" x14ac:dyDescent="0.25">
      <c r="C41" s="1"/>
      <c r="D41" s="2"/>
    </row>
    <row r="42" spans="2:4" x14ac:dyDescent="0.25">
      <c r="C42" s="1"/>
      <c r="D42" s="2"/>
    </row>
    <row r="43" spans="2:4" x14ac:dyDescent="0.25">
      <c r="C43" s="1"/>
      <c r="D43" s="2"/>
    </row>
    <row r="44" spans="2:4" x14ac:dyDescent="0.25">
      <c r="C44" s="1"/>
      <c r="D44" s="2"/>
    </row>
    <row r="45" spans="2:4" x14ac:dyDescent="0.25">
      <c r="C45" s="1"/>
      <c r="D45" s="2"/>
    </row>
    <row r="46" spans="2:4" x14ac:dyDescent="0.25">
      <c r="C46" s="1"/>
      <c r="D46" s="2"/>
    </row>
    <row r="47" spans="2:4" x14ac:dyDescent="0.25">
      <c r="C47" s="1"/>
      <c r="D47" s="2"/>
    </row>
    <row r="48" spans="2:4" x14ac:dyDescent="0.25">
      <c r="C48" s="1"/>
      <c r="D48" s="2"/>
    </row>
    <row r="49" spans="3:4" x14ac:dyDescent="0.25">
      <c r="C49" s="1"/>
      <c r="D49" s="2"/>
    </row>
    <row r="50" spans="3:4" x14ac:dyDescent="0.25">
      <c r="C50" s="1"/>
      <c r="D50" s="2"/>
    </row>
    <row r="51" spans="3:4" x14ac:dyDescent="0.25">
      <c r="C51" s="1"/>
      <c r="D51" s="2"/>
    </row>
    <row r="52" spans="3:4" x14ac:dyDescent="0.25">
      <c r="C52" s="1"/>
      <c r="D52" s="2"/>
    </row>
    <row r="53" spans="3:4" x14ac:dyDescent="0.25">
      <c r="C53" s="1"/>
      <c r="D53" s="2"/>
    </row>
    <row r="54" spans="3:4" x14ac:dyDescent="0.25">
      <c r="C54" s="1"/>
      <c r="D54" s="2"/>
    </row>
    <row r="55" spans="3:4" x14ac:dyDescent="0.25">
      <c r="C55" s="1"/>
      <c r="D55" s="2"/>
    </row>
    <row r="56" spans="3:4" x14ac:dyDescent="0.25">
      <c r="C56" s="1"/>
      <c r="D56" s="2"/>
    </row>
    <row r="57" spans="3:4" x14ac:dyDescent="0.25">
      <c r="C57" s="1"/>
      <c r="D57" s="2"/>
    </row>
    <row r="58" spans="3:4" x14ac:dyDescent="0.25">
      <c r="C58" s="1"/>
      <c r="D58" s="2"/>
    </row>
    <row r="59" spans="3:4" x14ac:dyDescent="0.25">
      <c r="C59" s="1"/>
      <c r="D59" s="2"/>
    </row>
    <row r="60" spans="3:4" x14ac:dyDescent="0.25">
      <c r="C60" s="1"/>
      <c r="D60" s="2"/>
    </row>
    <row r="61" spans="3:4" x14ac:dyDescent="0.25">
      <c r="C61" s="1"/>
      <c r="D61" s="2"/>
    </row>
    <row r="62" spans="3:4" x14ac:dyDescent="0.25">
      <c r="C62" s="1"/>
      <c r="D62" s="2"/>
    </row>
    <row r="63" spans="3:4" x14ac:dyDescent="0.25">
      <c r="C63" s="1"/>
      <c r="D63" s="2"/>
    </row>
    <row r="64" spans="3:4" x14ac:dyDescent="0.25">
      <c r="C64" s="1"/>
      <c r="D64" s="2"/>
    </row>
    <row r="65" spans="3:4" x14ac:dyDescent="0.25">
      <c r="C65" s="1"/>
      <c r="D65" s="2"/>
    </row>
    <row r="66" spans="3:4" x14ac:dyDescent="0.25">
      <c r="C66" s="1"/>
      <c r="D66" s="2"/>
    </row>
    <row r="67" spans="3:4" x14ac:dyDescent="0.25">
      <c r="C67" s="1"/>
      <c r="D67" s="2"/>
    </row>
    <row r="68" spans="3:4" x14ac:dyDescent="0.25">
      <c r="C68" s="1"/>
      <c r="D68" s="2"/>
    </row>
    <row r="69" spans="3:4" x14ac:dyDescent="0.25">
      <c r="C69" s="1"/>
      <c r="D69" s="2"/>
    </row>
    <row r="70" spans="3:4" x14ac:dyDescent="0.25">
      <c r="C70" s="1"/>
      <c r="D70" s="2"/>
    </row>
    <row r="71" spans="3:4" x14ac:dyDescent="0.25">
      <c r="C71" s="1"/>
      <c r="D71" s="2"/>
    </row>
    <row r="72" spans="3:4" x14ac:dyDescent="0.25">
      <c r="C72" s="1"/>
      <c r="D72" s="2"/>
    </row>
    <row r="73" spans="3:4" x14ac:dyDescent="0.25">
      <c r="C73" s="1"/>
      <c r="D73" s="2"/>
    </row>
    <row r="74" spans="3:4" x14ac:dyDescent="0.25">
      <c r="C74" s="1"/>
      <c r="D74" s="2"/>
    </row>
    <row r="75" spans="3:4" x14ac:dyDescent="0.25">
      <c r="C75" s="1"/>
      <c r="D75" s="2"/>
    </row>
    <row r="76" spans="3:4" x14ac:dyDescent="0.25">
      <c r="D76" s="2"/>
    </row>
  </sheetData>
  <phoneticPr fontId="1" type="noConversion"/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FF348-89B9-4D3B-841A-18B4EBC110DE}">
  <dimension ref="B1:G3"/>
  <sheetViews>
    <sheetView workbookViewId="0">
      <selection activeCell="G13" sqref="G13"/>
    </sheetView>
  </sheetViews>
  <sheetFormatPr defaultRowHeight="15" x14ac:dyDescent="0.25"/>
  <cols>
    <col min="2" max="2" width="19.28515625" customWidth="1"/>
    <col min="3" max="3" width="13.7109375" bestFit="1" customWidth="1"/>
    <col min="15" max="15" width="11.7109375" bestFit="1" customWidth="1"/>
    <col min="17" max="17" width="31.5703125" customWidth="1"/>
  </cols>
  <sheetData>
    <row r="1" spans="2:7" x14ac:dyDescent="0.25">
      <c r="B1" t="s">
        <v>152</v>
      </c>
    </row>
    <row r="2" spans="2:7" x14ac:dyDescent="0.25">
      <c r="G2" t="s">
        <v>153</v>
      </c>
    </row>
    <row r="3" spans="2:7" x14ac:dyDescent="0.25">
      <c r="B3" t="s">
        <v>6</v>
      </c>
      <c r="C3" t="s">
        <v>5</v>
      </c>
      <c r="G3" t="s">
        <v>154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ACA3E-7F87-4E50-A410-70114731776D}">
  <dimension ref="C2:H67"/>
  <sheetViews>
    <sheetView workbookViewId="0">
      <selection activeCell="H4" sqref="H4"/>
    </sheetView>
  </sheetViews>
  <sheetFormatPr defaultRowHeight="15" x14ac:dyDescent="0.25"/>
  <cols>
    <col min="3" max="3" width="15.85546875" bestFit="1" customWidth="1"/>
    <col min="4" max="4" width="21" bestFit="1" customWidth="1"/>
    <col min="5" max="5" width="19.85546875" bestFit="1" customWidth="1"/>
  </cols>
  <sheetData>
    <row r="2" spans="8:8" x14ac:dyDescent="0.25">
      <c r="H2" t="s">
        <v>160</v>
      </c>
    </row>
    <row r="3" spans="8:8" x14ac:dyDescent="0.25">
      <c r="H3" t="s">
        <v>161</v>
      </c>
    </row>
    <row r="60" spans="3:5" x14ac:dyDescent="0.25">
      <c r="C60" s="17" t="s">
        <v>157</v>
      </c>
      <c r="D60" t="s">
        <v>159</v>
      </c>
      <c r="E60" t="s">
        <v>162</v>
      </c>
    </row>
    <row r="61" spans="3:5" x14ac:dyDescent="0.25">
      <c r="C61" s="19">
        <v>46255</v>
      </c>
      <c r="D61" s="18">
        <v>7169</v>
      </c>
      <c r="E61" s="18">
        <v>8674.49</v>
      </c>
    </row>
    <row r="62" spans="3:5" x14ac:dyDescent="0.25">
      <c r="C62" s="19">
        <v>46256</v>
      </c>
      <c r="D62" s="18">
        <v>6063</v>
      </c>
      <c r="E62" s="18">
        <v>7336.23</v>
      </c>
    </row>
    <row r="63" spans="3:5" x14ac:dyDescent="0.25">
      <c r="C63" s="19">
        <v>46257</v>
      </c>
      <c r="D63" s="18">
        <v>8650</v>
      </c>
      <c r="E63" s="18">
        <v>10466.5</v>
      </c>
    </row>
    <row r="64" spans="3:5" x14ac:dyDescent="0.25">
      <c r="C64" s="19">
        <v>46258</v>
      </c>
      <c r="D64" s="18">
        <v>9551</v>
      </c>
      <c r="E64" s="18">
        <v>11556.71</v>
      </c>
    </row>
    <row r="65" spans="3:5" x14ac:dyDescent="0.25">
      <c r="C65" s="19">
        <v>46259</v>
      </c>
      <c r="D65" s="18">
        <v>16139</v>
      </c>
      <c r="E65" s="18">
        <v>19528.189999999999</v>
      </c>
    </row>
    <row r="66" spans="3:5" x14ac:dyDescent="0.25">
      <c r="C66" s="19">
        <v>46260</v>
      </c>
      <c r="D66" s="18">
        <v>10546</v>
      </c>
      <c r="E66" s="18">
        <v>12760.66</v>
      </c>
    </row>
    <row r="67" spans="3:5" x14ac:dyDescent="0.25">
      <c r="C67" s="19" t="s">
        <v>158</v>
      </c>
      <c r="D67" s="18">
        <v>58118</v>
      </c>
      <c r="E67" s="18">
        <v>70322.78</v>
      </c>
    </row>
  </sheetData>
  <pageMargins left="0.7" right="0.7" top="0.78740157499999996" bottom="0.78740157499999996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Data</vt:lpstr>
      <vt:lpstr>Formulář pro zadávání dat</vt:lpstr>
      <vt:lpstr>Využítí AI</vt:lpstr>
      <vt:lpstr>Bez AI</vt:lpstr>
      <vt:lpstr>Seznamy</vt:lpstr>
      <vt:lpstr>Kontingenční tabulka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Ladislav Daníček</dc:creator>
  <cp:lastModifiedBy>Ladislav Daníček</cp:lastModifiedBy>
  <dcterms:created xsi:type="dcterms:W3CDTF">2026-07-27T08:20:12Z</dcterms:created>
  <dcterms:modified xsi:type="dcterms:W3CDTF">2026-08-20T05:11:42Z</dcterms:modified>
</cp:coreProperties>
</file>